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Ashxatanqayin\2022 yntacik\ՄԺԾԾ\Հայտ\Բնակարան և վճիռներ\"/>
    </mc:Choice>
  </mc:AlternateContent>
  <bookViews>
    <workbookView xWindow="0" yWindow="0" windowWidth="20730" windowHeight="7200" activeTab="3"/>
  </bookViews>
  <sheets>
    <sheet name="Հավելված 3 Մաս 2" sheetId="23" r:id="rId1"/>
    <sheet name="Հավելված 3 Մաս 3 (2)" sheetId="28" r:id="rId2"/>
    <sheet name="Հավելված 3 Մաս 4" sheetId="25" r:id="rId3"/>
    <sheet name="Աղյուսակ Ա. (ԲՍԿ բացվածք)" sheetId="26" r:id="rId4"/>
  </sheets>
  <definedNames>
    <definedName name="_ftn1" localSheetId="0">'Հավելված 3 Մաս 2'!#REF!</definedName>
    <definedName name="_ftn1" localSheetId="1">'Հավելված 3 Մաս 3 (2)'!#REF!</definedName>
    <definedName name="_ftn1" localSheetId="2">'Հավելված 3 Մաս 4'!#REF!</definedName>
    <definedName name="_ftn10" localSheetId="0">'Հավելված 3 Մաս 2'!#REF!</definedName>
    <definedName name="_ftn10" localSheetId="1">'Հավելված 3 Մաս 3 (2)'!#REF!</definedName>
    <definedName name="_ftn10" localSheetId="2">'Հավելված 3 Մաս 4'!#REF!</definedName>
    <definedName name="_ftn11" localSheetId="0">'Հավելված 3 Մաս 2'!#REF!</definedName>
    <definedName name="_ftn11" localSheetId="1">'Հավելված 3 Մաս 3 (2)'!#REF!</definedName>
    <definedName name="_ftn11" localSheetId="2">'Հավելված 3 Մաս 4'!#REF!</definedName>
    <definedName name="_ftn12" localSheetId="0">'Հավելված 3 Մաս 2'!$B$15</definedName>
    <definedName name="_ftn12" localSheetId="1">'Հավելված 3 Մաս 3 (2)'!#REF!</definedName>
    <definedName name="_ftn12" localSheetId="2">'Հավելված 3 Մաս 4'!#REF!</definedName>
    <definedName name="_ftn13" localSheetId="0">'Հավելված 3 Մաս 2'!$B$16</definedName>
    <definedName name="_ftn13" localSheetId="1">'Հավելված 3 Մաս 3 (2)'!#REF!</definedName>
    <definedName name="_ftn13" localSheetId="2">'Հավելված 3 Մաս 4'!#REF!</definedName>
    <definedName name="_ftn14" localSheetId="0">'Հավելված 3 Մաս 2'!$B$17</definedName>
    <definedName name="_ftn14" localSheetId="1">'Հավելված 3 Մաս 3 (2)'!#REF!</definedName>
    <definedName name="_ftn14" localSheetId="2">'Հավելված 3 Մաս 4'!#REF!</definedName>
    <definedName name="_ftn15" localSheetId="0">'Հավելված 3 Մաս 2'!$B$18</definedName>
    <definedName name="_ftn15" localSheetId="1">'Հավելված 3 Մաս 3 (2)'!#REF!</definedName>
    <definedName name="_ftn15" localSheetId="2">'Հավելված 3 Մաս 4'!#REF!</definedName>
    <definedName name="_ftn16" localSheetId="0">'Հավելված 3 Մաս 2'!$B$19</definedName>
    <definedName name="_ftn16" localSheetId="1">'Հավելված 3 Մաս 3 (2)'!#REF!</definedName>
    <definedName name="_ftn16" localSheetId="2">'Հավելված 3 Մաս 4'!#REF!</definedName>
    <definedName name="_ftn17" localSheetId="0">'Հավելված 3 Մաս 2'!$B$20</definedName>
    <definedName name="_ftn17" localSheetId="1">'Հավելված 3 Մաս 3 (2)'!#REF!</definedName>
    <definedName name="_ftn17" localSheetId="2">'Հավելված 3 Մաս 4'!#REF!</definedName>
    <definedName name="_ftn18" localSheetId="0">'Հավելված 3 Մաս 2'!$B$21</definedName>
    <definedName name="_ftn18" localSheetId="1">'Հավելված 3 Մաս 3 (2)'!#REF!</definedName>
    <definedName name="_ftn18" localSheetId="2">'Հավելված 3 Մաս 4'!#REF!</definedName>
    <definedName name="_ftn19" localSheetId="0">'Հավելված 3 Մաս 2'!$B$22</definedName>
    <definedName name="_ftn19" localSheetId="1">'Հավելված 3 Մաս 3 (2)'!#REF!</definedName>
    <definedName name="_ftn19" localSheetId="2">'Հավելված 3 Մաս 4'!#REF!</definedName>
    <definedName name="_ftn2" localSheetId="0">'Հավելված 3 Մաս 2'!#REF!</definedName>
    <definedName name="_ftn2" localSheetId="1">'Հավելված 3 Մաս 3 (2)'!#REF!</definedName>
    <definedName name="_ftn2" localSheetId="2">'Հավելված 3 Մաս 4'!#REF!</definedName>
    <definedName name="_ftn20" localSheetId="0">'Հավելված 3 Մաս 2'!$B$23</definedName>
    <definedName name="_ftn20" localSheetId="1">'Հավելված 3 Մաս 3 (2)'!$B$15</definedName>
    <definedName name="_ftn20" localSheetId="2">'Հավելված 3 Մաս 4'!#REF!</definedName>
    <definedName name="_ftn21" localSheetId="0">'Հավելված 3 Մաս 2'!$B$24</definedName>
    <definedName name="_ftn21" localSheetId="1">'Հավելված 3 Մաս 3 (2)'!$B$16</definedName>
    <definedName name="_ftn21" localSheetId="2">'Հավելված 3 Մաս 4'!#REF!</definedName>
    <definedName name="_ftn22" localSheetId="0">'Հավելված 3 Մաս 2'!$B$25</definedName>
    <definedName name="_ftn22" localSheetId="1">'Հավելված 3 Մաս 3 (2)'!$B$17</definedName>
    <definedName name="_ftn22" localSheetId="2">'Հավելված 3 Մաս 4'!#REF!</definedName>
    <definedName name="_ftn3" localSheetId="0">'Հավելված 3 Մաս 2'!#REF!</definedName>
    <definedName name="_ftn3" localSheetId="1">'Հավելված 3 Մաս 3 (2)'!#REF!</definedName>
    <definedName name="_ftn3" localSheetId="2">'Հավելված 3 Մաս 4'!#REF!</definedName>
    <definedName name="_ftn4" localSheetId="0">'Հավելված 3 Մաս 2'!#REF!</definedName>
    <definedName name="_ftn4" localSheetId="1">'Հավելված 3 Մաս 3 (2)'!#REF!</definedName>
    <definedName name="_ftn4" localSheetId="2">'Հավելված 3 Մաս 4'!#REF!</definedName>
    <definedName name="_ftn5" localSheetId="0">'Հավելված 3 Մաս 2'!#REF!</definedName>
    <definedName name="_ftn5" localSheetId="1">'Հավելված 3 Մաս 3 (2)'!#REF!</definedName>
    <definedName name="_ftn5" localSheetId="2">'Հավելված 3 Մաս 4'!#REF!</definedName>
    <definedName name="_ftn6" localSheetId="0">'Հավելված 3 Մաս 2'!#REF!</definedName>
    <definedName name="_ftn6" localSheetId="1">'Հավելված 3 Մաս 3 (2)'!#REF!</definedName>
    <definedName name="_ftn6" localSheetId="2">'Հավելված 3 Մաս 4'!#REF!</definedName>
    <definedName name="_ftn7" localSheetId="0">'Հավելված 3 Մաս 2'!#REF!</definedName>
    <definedName name="_ftn7" localSheetId="1">'Հավելված 3 Մաս 3 (2)'!#REF!</definedName>
    <definedName name="_ftn7" localSheetId="2">'Հավելված 3 Մաս 4'!#REF!</definedName>
    <definedName name="_ftn8" localSheetId="0">'Հավելված 3 Մաս 2'!#REF!</definedName>
    <definedName name="_ftn8" localSheetId="1">'Հավելված 3 Մաս 3 (2)'!#REF!</definedName>
    <definedName name="_ftn8" localSheetId="2">'Հավելված 3 Մաս 4'!#REF!</definedName>
    <definedName name="_ftn9" localSheetId="0">'Հավելված 3 Մաս 2'!#REF!</definedName>
    <definedName name="_ftn9" localSheetId="1">'Հավելված 3 Մաս 3 (2)'!#REF!</definedName>
    <definedName name="_ftn9" localSheetId="2">'Հավելված 3 Մաս 4'!#REF!</definedName>
    <definedName name="_ftnref1" localSheetId="0">'Հավելված 3 Մաս 2'!$B$1</definedName>
    <definedName name="_ftnref1" localSheetId="1">'Հավելված 3 Մաս 3 (2)'!#REF!</definedName>
    <definedName name="_ftnref1" localSheetId="2">'Հավելված 3 Մաս 4'!$B$2</definedName>
    <definedName name="_ftnref10" localSheetId="0">'Հավելված 3 Մաս 2'!#REF!</definedName>
    <definedName name="_ftnref10" localSheetId="1">'Հավելված 3 Մաս 3 (2)'!#REF!</definedName>
    <definedName name="_ftnref10" localSheetId="2">'Հավելված 3 Մաս 4'!#REF!</definedName>
    <definedName name="_ftnref11" localSheetId="0">'Հավելված 3 Մաս 2'!#REF!</definedName>
    <definedName name="_ftnref11" localSheetId="1">'Հավելված 3 Մաս 3 (2)'!#REF!</definedName>
    <definedName name="_ftnref11" localSheetId="2">'Հավելված 3 Մաս 4'!#REF!</definedName>
    <definedName name="_ftnref12" localSheetId="0">'Հավելված 3 Մաս 2'!#REF!</definedName>
    <definedName name="_ftnref12" localSheetId="1">'Հավելված 3 Մաս 3 (2)'!$B$6</definedName>
    <definedName name="_ftnref12" localSheetId="2">'Հավելված 3 Մաս 4'!#REF!</definedName>
    <definedName name="_ftnref13" localSheetId="0">'Հավելված 3 Մաս 2'!#REF!</definedName>
    <definedName name="_ftnref13" localSheetId="1">'Հավելված 3 Մաս 3 (2)'!#REF!</definedName>
    <definedName name="_ftnref13" localSheetId="2">'Հավելված 3 Մաս 4'!$B$7</definedName>
    <definedName name="_ftnref14" localSheetId="0">'Հավելված 3 Մաս 2'!#REF!</definedName>
    <definedName name="_ftnref14" localSheetId="1">'Հավելված 3 Մաս 3 (2)'!#REF!</definedName>
    <definedName name="_ftnref14" localSheetId="2">'Հավելված 3 Մաս 4'!#REF!</definedName>
    <definedName name="_ftnref15" localSheetId="0">'Հավելված 3 Մաս 2'!#REF!</definedName>
    <definedName name="_ftnref15" localSheetId="1">'Հավելված 3 Մաս 3 (2)'!#REF!</definedName>
    <definedName name="_ftnref15" localSheetId="2">'Հավելված 3 Մաս 4'!#REF!</definedName>
    <definedName name="_ftnref16" localSheetId="0">'Հավելված 3 Մաս 2'!#REF!</definedName>
    <definedName name="_ftnref16" localSheetId="1">'Հավելված 3 Մաս 3 (2)'!#REF!</definedName>
    <definedName name="_ftnref16" localSheetId="2">'Հավելված 3 Մաս 4'!#REF!</definedName>
    <definedName name="_ftnref17" localSheetId="0">'Հավելված 3 Մաս 2'!#REF!</definedName>
    <definedName name="_ftnref17" localSheetId="1">'Հավելված 3 Մաս 3 (2)'!#REF!</definedName>
    <definedName name="_ftnref17" localSheetId="2">'Հավելված 3 Մաս 4'!#REF!</definedName>
    <definedName name="_ftnref18" localSheetId="0">'Հավելված 3 Մաս 2'!#REF!</definedName>
    <definedName name="_ftnref18" localSheetId="1">'Հավելված 3 Մաս 3 (2)'!#REF!</definedName>
    <definedName name="_ftnref18" localSheetId="2">'Հավելված 3 Մաս 4'!#REF!</definedName>
    <definedName name="_ftnref19" localSheetId="0">'Հավելված 3 Մաս 2'!#REF!</definedName>
    <definedName name="_ftnref19" localSheetId="1">'Հավելված 3 Մաս 3 (2)'!#REF!</definedName>
    <definedName name="_ftnref19" localSheetId="2">'Հավելված 3 Մաս 4'!#REF!</definedName>
    <definedName name="_ftnref2" localSheetId="0">'Հավելված 3 Մաս 2'!$B$10</definedName>
    <definedName name="_ftnref2" localSheetId="1">'Հավելված 3 Մաս 3 (2)'!#REF!</definedName>
    <definedName name="_ftnref2" localSheetId="2">'Հավելված 3 Մաս 4'!#REF!</definedName>
    <definedName name="_ftnref20" localSheetId="0">'Հավելված 3 Մաս 2'!#REF!</definedName>
    <definedName name="_ftnref20" localSheetId="1">'Հավելված 3 Մաս 3 (2)'!#REF!</definedName>
    <definedName name="_ftnref20" localSheetId="2">'Հավելված 3 Մաս 4'!#REF!</definedName>
    <definedName name="_ftnref21" localSheetId="0">'Հավելված 3 Մաս 2'!#REF!</definedName>
    <definedName name="_ftnref21" localSheetId="1">'Հավելված 3 Մաս 3 (2)'!#REF!</definedName>
    <definedName name="_ftnref21" localSheetId="2">'Հավելված 3 Մաս 4'!#REF!</definedName>
    <definedName name="_ftnref22" localSheetId="0">'Հավելված 3 Մաս 2'!#REF!</definedName>
    <definedName name="_ftnref22" localSheetId="1">'Հավելված 3 Մաս 3 (2)'!#REF!</definedName>
    <definedName name="_ftnref22" localSheetId="2">'Հավելված 3 Մաս 4'!#REF!</definedName>
    <definedName name="_ftnref3" localSheetId="0">'Հավելված 3 Մաս 2'!$E$10</definedName>
    <definedName name="_ftnref3" localSheetId="1">'Հավելված 3 Մաս 3 (2)'!#REF!</definedName>
    <definedName name="_ftnref3" localSheetId="2">'Հավելված 3 Մաս 4'!#REF!</definedName>
    <definedName name="_ftnref4" localSheetId="0">'Հավելված 3 Մաս 2'!#REF!</definedName>
    <definedName name="_ftnref4" localSheetId="1">'Հավելված 3 Մաս 3 (2)'!#REF!</definedName>
    <definedName name="_ftnref4" localSheetId="2">'Հավելված 3 Մաս 4'!#REF!</definedName>
    <definedName name="_ftnref5" localSheetId="0">'Հավելված 3 Մաս 2'!#REF!</definedName>
    <definedName name="_ftnref5" localSheetId="1">'Հավելված 3 Մաս 3 (2)'!#REF!</definedName>
    <definedName name="_ftnref5" localSheetId="2">'Հավելված 3 Մաս 4'!#REF!</definedName>
    <definedName name="_ftnref6" localSheetId="0">'Հավելված 3 Մաս 2'!#REF!</definedName>
    <definedName name="_ftnref6" localSheetId="1">'Հավելված 3 Մաս 3 (2)'!#REF!</definedName>
    <definedName name="_ftnref6" localSheetId="2">'Հավելված 3 Մաս 4'!#REF!</definedName>
    <definedName name="_ftnref7" localSheetId="0">'Հավելված 3 Մաս 2'!#REF!</definedName>
    <definedName name="_ftnref7" localSheetId="1">'Հավելված 3 Մաս 3 (2)'!#REF!</definedName>
    <definedName name="_ftnref7" localSheetId="2">'Հավելված 3 Մաս 4'!#REF!</definedName>
    <definedName name="_ftnref8" localSheetId="0">'Հավելված 3 Մաս 2'!#REF!</definedName>
    <definedName name="_ftnref8" localSheetId="1">'Հավելված 3 Մաս 3 (2)'!#REF!</definedName>
    <definedName name="_ftnref8" localSheetId="2">'Հավելված 3 Մաս 4'!#REF!</definedName>
    <definedName name="_ftnref9" localSheetId="0">'Հավելված 3 Մաս 2'!#REF!</definedName>
    <definedName name="_ftnref9" localSheetId="1">'Հավելված 3 Մաս 3 (2)'!#REF!</definedName>
    <definedName name="_ftnref9" localSheetId="2">'Հավելված 3 Մաս 4'!#REF!</definedName>
    <definedName name="_Toc462743052" localSheetId="0">'Հավելված 3 Մաս 2'!#REF!</definedName>
    <definedName name="_Toc462743052" localSheetId="1">'Հավելված 3 Մաս 3 (2)'!#REF!</definedName>
    <definedName name="_Toc462743052" localSheetId="2">'Հավելված 3 Մաս 4'!#REF!</definedName>
    <definedName name="_Toc501014755" localSheetId="0">'Հավելված 3 Մաս 2'!$B$1</definedName>
    <definedName name="_Toc501014755" localSheetId="1">'Հավելված 3 Մաս 3 (2)'!#REF!</definedName>
    <definedName name="_Toc501014755" localSheetId="2">'Հավելված 3 Մաս 4'!$B$2</definedName>
    <definedName name="_Toc501014756" localSheetId="0">'Հավելված 3 Մաս 2'!#REF!</definedName>
    <definedName name="_Toc501014756" localSheetId="1">'Հավելված 3 Մաս 3 (2)'!#REF!</definedName>
    <definedName name="_Toc501014756" localSheetId="2">'Հավելված 3 Մաս 4'!#REF!</definedName>
    <definedName name="_Toc501014757" localSheetId="0">'Հավելված 3 Մաս 2'!#REF!</definedName>
    <definedName name="_Toc501014757" localSheetId="1">'Հավելված 3 Մաս 3 (2)'!#REF!</definedName>
    <definedName name="_Toc501014757" localSheetId="2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>#REF!</definedName>
  </definedNames>
  <calcPr calcId="152511"/>
</workbook>
</file>

<file path=xl/calcChain.xml><?xml version="1.0" encoding="utf-8"?>
<calcChain xmlns="http://schemas.openxmlformats.org/spreadsheetml/2006/main">
  <c r="L35" i="23" l="1"/>
  <c r="K35" i="23"/>
  <c r="J35" i="23"/>
  <c r="I35" i="23"/>
  <c r="H35" i="23"/>
  <c r="G35" i="23"/>
  <c r="F35" i="23"/>
  <c r="E35" i="23"/>
  <c r="L20" i="23"/>
  <c r="K20" i="23"/>
  <c r="J20" i="23"/>
  <c r="I20" i="23"/>
  <c r="H20" i="23"/>
  <c r="G20" i="23"/>
  <c r="F20" i="23"/>
  <c r="E20" i="23"/>
  <c r="F17" i="26" l="1"/>
  <c r="F14" i="26"/>
  <c r="L27" i="23"/>
  <c r="K27" i="23"/>
  <c r="J27" i="23"/>
  <c r="I27" i="23"/>
  <c r="H27" i="23"/>
  <c r="G27" i="23"/>
  <c r="F27" i="23"/>
  <c r="E27" i="23"/>
  <c r="L12" i="23"/>
  <c r="K12" i="23"/>
  <c r="J12" i="23"/>
  <c r="I12" i="23"/>
  <c r="H12" i="23"/>
  <c r="G12" i="23"/>
  <c r="F12" i="23"/>
  <c r="E12" i="23"/>
  <c r="F16" i="26" l="1"/>
  <c r="F15" i="26" s="1"/>
  <c r="F13" i="26"/>
  <c r="F12" i="26" s="1"/>
  <c r="F11" i="26" l="1"/>
</calcChain>
</file>

<file path=xl/sharedStrings.xml><?xml version="1.0" encoding="utf-8"?>
<sst xmlns="http://schemas.openxmlformats.org/spreadsheetml/2006/main" count="198" uniqueCount="110">
  <si>
    <t>Ð³í»Éí³Í N 3. ´Ûáõç»ï³ÛÇÝ Íñ³·ñ»ñÇ ¨ ³ÏÝÏ³ÉíáÕ ³ñ¹ÛáõÝùÝ»ñÇ Ý»ñÏ³Û³óÙ³Ý Ó¨³ã³÷</t>
  </si>
  <si>
    <t>ä»ï³Ï³Ý Ù³ñÙÝÇ ³Ýí³ÝáõÙÁ՝</t>
  </si>
  <si>
    <t>ÐÐ å³ßïå³ÝáõÃÛ³Ý Ý³Ë³ñ³ñáõÃÛáõÝ</t>
  </si>
  <si>
    <t>¸³ëÇã</t>
  </si>
  <si>
    <t>Ìñ³·Çñ/ØÇçáó³éáõÙ</t>
  </si>
  <si>
    <t>(Ñ³½. ¹ñ³Ù)</t>
  </si>
  <si>
    <t>Ìñ³·ñÇ ³Ýí³ÝáõÙÁ՝</t>
  </si>
  <si>
    <t>Ìñ³·ñÇ Ýå³ï³ÏÁ՝</t>
  </si>
  <si>
    <t>ì»ñçÝ³Ï³Ý ³ñ¹ÛáõÝùÇ ÝÏ³ñ³·ñáõÃÛáõÝÁ՝</t>
  </si>
  <si>
    <t>Ìñ³·ñÇ ÙÇçáó³éáõÙÝ»ñ</t>
  </si>
  <si>
    <t>ÀÝÃ³óÇÏ ÙÇçáó³éáõÙÝ»ñ</t>
  </si>
  <si>
    <t>ØÇçáó³éÙ³Ý ³Ýí³ÝáõÙÁ՝</t>
  </si>
  <si>
    <t>ØÇçáó³éÙ³Ý ÝÏ³ñ³·ñáõÃÛáõÝÁ՝</t>
  </si>
  <si>
    <t>ØÇçáó³éÙ³Ý ï»ë³ÏÁ՝</t>
  </si>
  <si>
    <t>Ìñ³·Çñ</t>
  </si>
  <si>
    <t>Ø²ê 2. äºî²Î²Ü Ø²ðØÜÆ ÎàÔØÆò Æð²Î²Ü²òìàÔ ´Úàôæºî²ÚÆÜ Ìð²¶ðºðÀ ºì ØÆæàò²èàôØÜºðÀ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</si>
  <si>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</si>
  <si>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</si>
  <si>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</si>
  <si>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</si>
  <si>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</si>
  <si>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</si>
  <si>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</si>
  <si>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</si>
  <si>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</si>
  <si>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</si>
  <si>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>Î³åÁ ÐÐ Ï³é³í³ñáõÃÛ³Ý Íñ³·ñáí ë³ÑÙ³Ýí³Í ù³Õ³ù³Ï³ÝáõÃÛ³Ý ÃÇñ³ËÝ»ñÇ Ñ»ï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</si>
  <si>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</si>
  <si>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</si>
  <si>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</si>
  <si>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</si>
  <si>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</si>
  <si>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</si>
  <si>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</si>
  <si>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ä»ï³Ï³Ý Ù³ñÙÝÇ (´êÎ) ·»ñ³ï»ëã³Ï³Ý ¹³ëÇãÁ՝</t>
  </si>
  <si>
    <t>ä»ï³Ï³Ý Ù³ñÙÝÇ (´êÎ) ³Ýí³ÝáõÙÁ՝</t>
  </si>
  <si>
    <t>Ìñ³·ñÇ ¹³ëÇãÁ՝</t>
  </si>
  <si>
    <t>ØÇçáó³éÙ³Ý ¹³ëÇãÁ՝</t>
  </si>
  <si>
    <t>ÜÏ³ñ³·ñáõÃÛáõÝÁ՝</t>
  </si>
  <si>
    <t>´³óí³Í</t>
  </si>
  <si>
    <t>òáõó³ÝÇßÝ»ñ</t>
  </si>
  <si>
    <t>²ñ¹ÛáõÝùÇ ã³÷áñáßÇãÝ»ñ</t>
  </si>
  <si>
    <t>ØÇçáó³éÙ³Ý íñ³ Ï³ï³ñíáÕ Í³ËëÁ (Ñ³½³ñ ¹ñ³Ù)</t>
  </si>
  <si>
    <t>ø³Ý³Ï³Ï³Ý</t>
  </si>
  <si>
    <t>àñ³Ï³Ï³Ý</t>
  </si>
  <si>
    <t>²ÕÛáõë³Ï ².</t>
  </si>
  <si>
    <t>ä»ï³Ï³Ý Ù³ñÙÝÇ å³ï³ëË³Ý³ïíáõÃÛ³Ùµ Çñ³Ï³Ý³óíáÕ µÛáõç»ï³ÛÇÝ Íñ³·ñ»ñÝ áõ ÙÇçáó³éáõÙÝ»ñÇ µ³óí³ÍùÝ Áëï Ï³ï³ñáÕ՝ (´êÎ) å»ï³Ï³Ý Ù³ñÙÇÝÝ»ñÇ</t>
  </si>
  <si>
    <t>ØÇçáó³éáõÙ</t>
  </si>
  <si>
    <t>Ìñ³·ñ³ÛÇÝ ¹³ëÇãÁ</t>
  </si>
  <si>
    <t>Ìñ³·ñÇ/ ØÇçáó³éÙ³Ý/ ´êÎ Ñ³Ý¹Çë³óáÕ å»ï³Ï³Ý Ù³ñÙÝÇ ³Ýí³ÝáõÙÁ</t>
  </si>
  <si>
    <t>¶áõÙ³ñÁ (Ñ³½³ñ ¹ñ³Ù)</t>
  </si>
  <si>
    <t>ÐÐ ³ßË³ï³ÝùÇ ¨ ëáóÇ³É³Ï³Ý Ñ³ñó»ñÇ Ý³Ë³ñ³ñáõÃÛáõÝ</t>
  </si>
  <si>
    <t>´Ý³Ï³ñ³Ý³ÛÇÝ ³å³ÑáíáõÙ</t>
  </si>
  <si>
    <t>Ð³Ýñ³å»ïáõÃÛáõÝáõÙ Ùßï³Ï³Ý µÝ³ÏáõÃÛ³Ý í³Ûñ ãáõÝ»óáÕ ³ÝûÃ¨³Ý ³ÝÓ³Ýó µÝ³Ï³ñ³Ý³ÛÇÝ
³å³ÑáíÙ³ÝÝ ³ç³ÏóáõÃÛáõÝ</t>
  </si>
  <si>
    <t>Ð³Ýñ³å»ïáõÃÛáõÝáõÙ Ùßï³Ï³Ý μÝ³ÏáõÃÛ³Ý í³Ûñ ãáõÝ»óáÕ ³ÝûÃ¨³Ý ³ÝÓ³Ýó µÝ³Ï³ñ³Ý³ÛÇÝ
³å³Ñáíí³ÍáõÃÛ³Ý µ³ñ»É³íáõÙ</t>
  </si>
  <si>
    <t>îñ³Ýëý»ñïÝ»ñÇ ïñ³Ù³¹ñáõÙ</t>
  </si>
  <si>
    <t>êáóÇ³É³Ï³Ý ³å³ÑáíáõÃÛáõÝ</t>
  </si>
  <si>
    <t>êáóÇ³É³Ï³Ý ³å³ÑáíáõÃÛ³Ý Çñ³íáõÝùÇ Çñ³Ï³Ý³óÙ³Ý ³å³ÑáíáõÙ</t>
  </si>
  <si>
    <t>êáóÇ³É³Ï³Ý ³å³ÑáíáõÃÛ³Ý Çñ³íáõÝùÇ Çñ³Ï³Ý³óáõÙ</t>
  </si>
  <si>
    <t>¼áÑí³Í (Ù³Ñ³ó³Í) ³é³çÇÝ« »ñÏñáñ¹ ¨ »ññáñ¹ Ï³ñ·Ç Ñ³ßÙ³Ý¹³Ù ½ÇÝÍ³é³ÛáÕÝ»ñÇ ³ÝûÃ¨³Ý ÁÝï³ÝÇùÝ»ñÇÝ µÝ³Ï³ñ³Ýáí ³å³ÑáíáõÙ ¨ µÝ³Ï³ñ³Ý³ÛÇÝ å³ÛÙ³ÝÝ»ñÇ µ³ñ»É³íáõÙ</t>
  </si>
  <si>
    <t>¶Ý³Ñ³ïÙ³Ý ã³÷³ÝÇßÝ»ñÇ Ñ³Ù³Ó³ÛÝ μÝ³Ï³ñ³ÝÇ µ³ñ»É³íÙ³Ý Ï³ñÇù áõÝ»óáÕ Ï³ñÇù³íáñÝ»ñÇ ×³Ý³ãáõÙ« Ñ³ßí³éáõÙ ¨ Ýñ³Ýó ³ÝÑ³ïáõÛó ýÇÝ³ë³Ï³Ý ³ç³ÏóáõÃÛ³Ý ïñ³Ù³¹ñÙ³Ý »Õ³Ý³Ïáí µÝ³Ï³ñ³Ý³ÛÇÝ ËÝ¹ÇñÝ»ñÇ ÉáõÍáõÙ</t>
  </si>
  <si>
    <t>ÐÐ ù³Õ³ù³óÇ³Ï³Ý ·áñÍ»ñáí í»ñ³ùÝÝÇã ¹³ï³ñ³ÝÇ 2010Ã© ²åñÇÇ 2-Ç Nº²Ü¸1676/02/09 ¨ 2009Ã© Ø³ÛÇëÇ 8-Ç Nº²ø¸1538/02/08 í×ÇéÝ»ñÇ Ñ³Ù³Ó³ÛÝ Ï»ñ³ÏñáÕÁ Ïáñóñ³Í ³ÝÓ³Ýó å³ï×³éí³Í íÝ³ëÇ ÷áËÑ³ïáõóáõÙ</t>
  </si>
  <si>
    <t>ÐÐ ù³Õ³ù³óÇ³Ï³Ý ·áñÍ»ñáí í»ñ³ùÝÝÇã ¹³ï³ñ³ÝÇ í×ÇéÝ»ñÇ Ñ³Ù³Ó³ÛÝ Ï»ñ³ÏñáÕÁ Ïáñóñ³Í ³ÝÓ³Ýó Ïñ³Í íÝ³ëÇ ÷áËÑ³ïáõóáõÙ</t>
  </si>
  <si>
    <t>1098.´Ý³Ï³ñ³Ý³ÛÇÝ ³å³ÑáíáõÙ</t>
  </si>
  <si>
    <t>1205. êáóÇ³É³Ï³Ý ³å³ÑáíáõÃÛáõÝ</t>
  </si>
  <si>
    <t>Þ³Ñ³éáõÝ»ñÇ ÁÝïñáõÃÛ³Ý ã³÷³ÝÇßÝ»ñÁ</t>
  </si>
  <si>
    <t>¼áÑí³Í (Ù³Ñ³ó³Í) ³é³çÇÝ« »ñÏñáñ¹ ¨ »ññáñ¹ Ï³ñ·Ç Ñ³ßÙ³Ý¹³Ù
½ÇÝÍ³é³ÛáÕÝ»ñÇ ³ÝûÃ¨³Ý ¨ μÝ³Ï³ñ³Ý³ÛÇÝ å³ÛÙ³ÝÝ»ñÇ μ³ñ»É³íÙ³Ý Ï³ñÇù
áõÝ»óáÕ ÁÝï³ÝÇùÝ»ñ</t>
  </si>
  <si>
    <t>1. ¼áÑí³Í (Ù³Ñ³ó³Í) ½ÇÝÍ³é³ÛáÕÝ»ñÇ ÁÝï³ÝÇùÝ»ñ, ³Û¹ ÃíáõÙ՝</t>
  </si>
  <si>
    <t>1.1. ù. ºñ¨³Ý, áñÇó՝</t>
  </si>
  <si>
    <t>1.2. ÐÐ Ù³ñ½»ñ, áñÇó՝</t>
  </si>
  <si>
    <t>2. ²é³çÇÝ, »ñÏñáñ¹ ¨ »ññáñ¹ Ï³ñ·Ç Ñ³ßÙ³Ý¹³Ù ½ÇÝÍ³é³ÛáÕÝ»ñÇ ÁÝï³ÝÇùÝ»ñ, ³Û¹ ÃíáõÙ`</t>
  </si>
  <si>
    <t>2.1. ²é³çÇÝ Ï³ñ·Ç Ñ³ßÙ³Ý¹³Ù ½ÇÝÍ³é³ÛáÕÝ»ñÇ ÁÝï³ÝÇùÝ»ñ,  ³Û¹ ÃíáõÙ`</t>
  </si>
  <si>
    <t>2.1.1. ù. ºñ¨³Ý,  áñÇó`</t>
  </si>
  <si>
    <t>2.1.2. ÐÐ Ù³ñ½»ñ,  áñÇó`</t>
  </si>
  <si>
    <t>2.2. ºñÏñáñ¹ Ï³ñ·Ç Ñ³ßÙ³Ý¹³Ù ½ÇÝÍ³é³ÛáÕÝ»ñÇ ÁÝï³ÝÇùÝ»ñ, ³Û¹ ÃíáõÙ`</t>
  </si>
  <si>
    <t>2.2.1. ù. ºñ¨³Ý,  áñÇó`</t>
  </si>
  <si>
    <t>2.2.2. ÐÐ Ù³ñ½»ñ, áñÇó`</t>
  </si>
  <si>
    <t>2.3. ºñññáñ¹ Ï³ñ·Ç Ñ³ßÙ³Ý¹³Ù ½ÇÝÍ³é³ÛáÕÝ»ñÇ ÁÝï³ÝÇùÝ»ñ, ³Û¹ ÃíáõÙ`</t>
  </si>
  <si>
    <t>2.3.1. ù. ºñ¨³Ý,  áñÇó`</t>
  </si>
  <si>
    <t>2.3.2. ÐÐ Ù³ñ½»ñ, áñÇó`</t>
  </si>
  <si>
    <t xml:space="preserve">Ä³ÙÏ»ï³ÛÇÝ </t>
  </si>
  <si>
    <t>ØÇ³Ýí³·</t>
  </si>
  <si>
    <t>öáËÑ³ïáõóáõÙ ëï³óáÕ  ÁÝï³ÝÇùÝ»ñÇÝ ù³Ý³ÏÁ</t>
  </si>
  <si>
    <t>¸³ï³ñ³ÝÇ áñáßáõÙáí Ñ³ëï³ïí³Í` Ï»ñ³ÏñáÕÁ Ïáñóñ³Í ³ÝÓ</t>
  </si>
  <si>
    <t>öáËÑ³ïáõóáõÙ ëï³óáÕ ÁÝï³ÝÇùÝ»ñÇ Ãí³ù³Ý³Ï, Ñ³ï</t>
  </si>
  <si>
    <t>ÀÜ¸²ØºÜÀ</t>
  </si>
  <si>
    <t>2024Ã</t>
  </si>
  <si>
    <t>Þ³ñáõÝ³Ï³Ï³Ý</t>
  </si>
  <si>
    <t>2021Ã. ÷³ëï³óÇ</t>
  </si>
  <si>
    <t>2022Ã ëå³ëíáÕ</t>
  </si>
  <si>
    <t>2023Ã »é³ÙëÛ³Ï</t>
  </si>
  <si>
    <t>2023Ã ÏÇë³ÙÛ³Ï</t>
  </si>
  <si>
    <t>2023Ã ÇÝÝ ³ÙÇë</t>
  </si>
  <si>
    <t>2023Ã ï³ñÇ</t>
  </si>
  <si>
    <t>2025Ã</t>
  </si>
  <si>
    <t xml:space="preserve">´Ý³Ï³ñ³Ý³ÛÇÝ ³å³ÑáíÙ³Ý ¨ å³ÛÙ³ÝÝ»ñÇ µ³ñ»É³íÙ³Ý Ýå³ï³Ïáí ³ç³ÏóáõÃÛáõÝ ëï³óáÕ ß³Ñ³éáõÝ»ñÇ ÃÇí,                      ³¹ ÃíáõÙ՝  Ñ»ï¨íÛ³É Çñ³í³Ï³Ý ³Ïï»ñÇ Ñ³Ù³Ó³ÛÝ.      §¼ÇÝíáñ³Ï³Ý Í³é³ÛáõÃÛ³Ý ¨ ½ÇÝÍ³é³ÛáÕÇ Ï³ñ·³íÇ×³ÏÇ Ù³ëÇÝ¦ ÐÐ ûñ»Ýù , ÐÐ Ï³é³í³ñáõÃÛ³Ý  10.09.2017Ã.  N 1016-Ü áñáßáõÙ,  ÐÐ Ï³é³í³ñáõÃÛ³Ý  06.12.2018Ã.  N 1419-Ü áñáßáõÙ,                                        
</t>
  </si>
  <si>
    <t>³ÝûÃ¨³Ý և µÝ³Ï³ñ³Ý³ÛÇÝ å³ÛÙ³ÝÝ»ñÇ µ³ñ»É³íÙ³Ý Ï³ñÇù áõÝ»óáÕ ÁÝï³ÝÇùÝ»ñի ÃÇí, Ñ³ï</t>
  </si>
  <si>
    <t>²ç³ÏóáõÃÛáõÝ ëï³ó³Í ³ÝûÃ¨³Ý ß³Ñ³éáõÝ»ñÇ ï»ë³Ï³ñ³ñ ÏßÇéÁ, áñå»ë µÝ³Ï³ñ³Ý³ÛÇÝ å³ÛÙ³ÝÝ»ñÇ Ï³ñÇù³íáñ Ñ³ßí³éí³Í ß³Ñ³éáõÝ»ñÇ ÝÏ³ïÙ³Ùµ, ïáÏáë</t>
  </si>
  <si>
    <t>5.2%</t>
  </si>
  <si>
    <t>15.7%</t>
  </si>
  <si>
    <t>2025Ã.</t>
  </si>
  <si>
    <t>´Ý³Ï³ñ³Ýáí ³å³Ñáíí³ÍÝ»ñÇ ï»ë³Ï³ñ³ñ ÏßÇéÁ µÝ³Ï³ñ³ÝÇ Ï³ñÇù áõÝ»óáÕ ¹ÇÙáõÙ³ïáõÝ»ñÇ ÝÏ³ïÙ³Ùµ, ïáÏáë</t>
  </si>
  <si>
    <t xml:space="preserve">ÐÐ Ï³é³í³ñáõÃÛ³Ý Íñ³·ñÇ 1-ÇÝ µ³ÅÇÝ, 1.3 »ÝÃ³µ³ÅÇÝ, 9-ñ¹ å³ñµ»ñáõÃÛáõÝ, ¿ç 18-19  Î³é³í³ñáõÃÛ³Ý áõß³¹ñáõÃÛ³Ý Ï»ÝïñáÝáõÙ Ùßï³å»ë »Õ»É ¨ ÉÇÝ»Éáõ ¿ ½ÇÝÍ³é³ÛáÕÝ»ñÇ ¨ Ýñ³Ýó ÁÝï³ÝÇùÝ»ñÇ ëáóÇ³É³Ï³Ý å³ßïå³ÝáõÃÛ³Ý µ³ñÓñ³óáõÙÁ, áõëïÇ Î³é³í³ñáõÃÛáõÝÁ Ù»Í³óÝ»Éáõ ¿ ½ÇÝÍ³é³ÛáÕÝ»ñÇ ÝÛáõÃ³Ï³Ý ¨ ëáóÇ³É³Ï³Ý ³å³ÑáíÙ³Ý »ñ³ßËÇùÝ»ñÁ, Ï³ï³ñ»É³·áñÍ»Éáõ ¿ ½ÇÝÍ³é³ÛáõÃÛ³Ý ·ñ³íãáõÃÛ³Ý ¨ ½ÇÝÍ³é³ÛáÕÇ Ñ»ÕÇÝ³ÏáõÃÛ³Ý µ³ñÓñ³óÙ³Ý Ù»Ë³ÝÇ½ÙÝ»ñÁ: ¼ÇÝÍ³é³ÛáÕÝ»ñÇ ³ßË³ï³í³ñÓ»ñÇ ¨ ³ÛÉ í×³ñÝ»ñÇ µ³ñÓñ³óáõÙÁ, µÝ³Ï³ñ³Ý³ÛÇÝ ³åÑáíÙ³Ý áõÕÕáõÃÛ³Ùµ Î³é³í³ñáõÃÛ³Ý Íñ³·ñ»ñÁ, å³ï»ñ³½ÙÇ Ñ»ï¨³ÝùÝ»ñÝ Çñ»Ýó íñ³ ÏñáÕ ½ÇÝÍ³é³ÛáÕÝ»ñÇ ëáóÇ³É³Ï³Ý ¨ ³éáÕç³å³Ñ³Ï³Ý Íñ³·ñ»ñÁ Ýáñ Ã³÷ »Ý ëï³Ý³Éáõ </t>
  </si>
  <si>
    <t xml:space="preserve">11 Î³ÛáõÝ ù³Õ³ùÝ»ñ ¨ Ñ³Ù³ÛÝùÝ»ñ                         11.1 ØÇÝã¨ 2030Ã. µáÉáñÇ Ñ³Ù³ñ Ñ³ë³Ý»ÉÇ ¹³ñÓÝ»É å³ïß³× ¨ Ù³ïã»ÉÇ µÝ³Ï³ñ³ÝÝ»ñ ¨ ÑÇÙÝ³Ï³Ý Í³é³ÛáõÃÛáõÝÝ»ñ, ³ñ¹Ç³Ï³Ý³óÝ»É Ñ»ïÝ³Ëáñß»ñÁ: </t>
  </si>
  <si>
    <t xml:space="preserve">Î³åÁ Ø²Î-Ç Ï³ÛáõÝ ½³·³óÙ³Ý Ýå³ï³ÏÝ»ñÇ ¨ óáõó³ÝÇßÝ»ñÇ Ñ»ï  </t>
  </si>
  <si>
    <t>2023Ã.</t>
  </si>
  <si>
    <t>2021Ã. ö³ëï³óÇ</t>
  </si>
  <si>
    <t xml:space="preserve">2024Ã </t>
  </si>
  <si>
    <t xml:space="preserve">2025Ã </t>
  </si>
  <si>
    <t>¶Ý³Ñ³ïÙ³Ý ã³÷³ÝÇßÝ»ñÇ Ñ³Ù³Ó³ÛÝ µÝ³Ï³ñ³ÝÇ µ³ñ»É³íÙ³Ý Ï³ñÇù áõÝ»óáÕ Ï³ñÇù³íáñÝ»ñÇ ×³Ý³ãáõÙ« Ñ³ßí³éáõÙ ¨ Ýñ³Ýó ³ÝÑ³ïáõÛó ýÇÝ³ë³Ï³Ý ³ç³ÏóáõÃÛ³Ý ïñ³Ù³¹ñÙ³Ý »Õ³Ý³Ïáí µÝ³Ï³ñ³Ý³ÛÇÝ ËÝ¹ÇñÝ»ñÇ ÉáõÍáõÙ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</si>
</sst>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);\(#,##0.0\)"/>
  </numFmts>
  <fonts count="15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0"/>
      <color rgb="FFC00000"/>
      <name val="Arial Armenian"/>
      <family val="2"/>
    </font>
    <font>
      <i/>
      <sz val="11"/>
      <color theme="1"/>
      <name val="Arial Armenian"/>
      <family val="2"/>
    </font>
    <font>
      <sz val="12"/>
      <color theme="1"/>
      <name val="Arial Armenian"/>
      <family val="2"/>
    </font>
    <font>
      <i/>
      <sz val="12"/>
      <color theme="1"/>
      <name val="Arial Armenian"/>
      <family val="2"/>
    </font>
    <font>
      <u/>
      <sz val="11"/>
      <color theme="10"/>
      <name val="Arial Armenian"/>
      <family val="2"/>
    </font>
    <font>
      <i/>
      <sz val="10"/>
      <color theme="1"/>
      <name val="Arial LatArm"/>
      <family val="2"/>
    </font>
    <font>
      <i/>
      <sz val="10"/>
      <name val="Arial LatArm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0" fontId="7" fillId="5" borderId="1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left"/>
    </xf>
    <xf numFmtId="0" fontId="7" fillId="0" borderId="7" xfId="0" applyFont="1" applyBorder="1" applyAlignment="1">
      <alignment wrapText="1"/>
    </xf>
    <xf numFmtId="0" fontId="7" fillId="0" borderId="6" xfId="0" applyFont="1" applyBorder="1" applyAlignment="1">
      <alignment wrapText="1"/>
    </xf>
    <xf numFmtId="165" fontId="5" fillId="0" borderId="2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165" fontId="5" fillId="0" borderId="3" xfId="0" applyNumberFormat="1" applyFont="1" applyBorder="1" applyAlignment="1">
      <alignment horizontal="right" wrapText="1"/>
    </xf>
    <xf numFmtId="0" fontId="9" fillId="0" borderId="0" xfId="0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vertical="center" wrapText="1"/>
    </xf>
    <xf numFmtId="0" fontId="9" fillId="0" borderId="11" xfId="0" applyFont="1" applyBorder="1" applyAlignment="1">
      <alignment wrapText="1"/>
    </xf>
    <xf numFmtId="0" fontId="5" fillId="0" borderId="11" xfId="0" applyFont="1" applyBorder="1" applyAlignment="1">
      <alignment horizontal="left" vertical="center" wrapText="1"/>
    </xf>
    <xf numFmtId="165" fontId="5" fillId="0" borderId="4" xfId="0" applyNumberFormat="1" applyFont="1" applyBorder="1" applyAlignment="1">
      <alignment horizontal="right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6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0" fontId="7" fillId="2" borderId="5" xfId="0" applyFont="1" applyFill="1" applyBorder="1" applyAlignment="1">
      <alignment horizontal="left" vertical="top"/>
    </xf>
    <xf numFmtId="0" fontId="7" fillId="2" borderId="7" xfId="0" applyFont="1" applyFill="1" applyBorder="1" applyAlignment="1">
      <alignment horizontal="left" vertical="top"/>
    </xf>
    <xf numFmtId="164" fontId="7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/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1" fillId="0" borderId="0" xfId="0" applyFont="1" applyAlignment="1">
      <alignment horizontal="justify"/>
    </xf>
    <xf numFmtId="0" fontId="12" fillId="0" borderId="0" xfId="4" applyFont="1" applyAlignment="1" applyProtection="1"/>
    <xf numFmtId="0" fontId="7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7" fillId="0" borderId="0" xfId="0" applyNumberFormat="1" applyFont="1"/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center"/>
    </xf>
    <xf numFmtId="0" fontId="7" fillId="0" borderId="0" xfId="0" applyFont="1" applyBorder="1" applyAlignment="1"/>
    <xf numFmtId="0" fontId="7" fillId="0" borderId="9" xfId="0" applyFont="1" applyBorder="1" applyAlignment="1"/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3" fillId="0" borderId="7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vertical="center" wrapText="1"/>
    </xf>
    <xf numFmtId="0" fontId="13" fillId="7" borderId="7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4" borderId="5" xfId="0" applyFont="1" applyFill="1" applyBorder="1" applyAlignment="1">
      <alignment wrapText="1"/>
    </xf>
    <xf numFmtId="0" fontId="7" fillId="4" borderId="6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13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top" wrapText="1"/>
    </xf>
  </cellXfs>
  <cellStyles count="5">
    <cellStyle name="Hyperlink" xfId="4" builtinId="8"/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L40"/>
  <sheetViews>
    <sheetView workbookViewId="0">
      <pane ySplit="9" topLeftCell="A28" activePane="bottomLeft" state="frozen"/>
      <selection pane="bottomLeft" activeCell="D47" sqref="D47"/>
    </sheetView>
  </sheetViews>
  <sheetFormatPr defaultColWidth="9.140625" defaultRowHeight="14.25" x14ac:dyDescent="0.2"/>
  <cols>
    <col min="1" max="1" width="4" style="2" customWidth="1"/>
    <col min="2" max="2" width="11" style="2" customWidth="1"/>
    <col min="3" max="3" width="11.28515625" style="2" customWidth="1"/>
    <col min="4" max="4" width="50.7109375" style="2" customWidth="1"/>
    <col min="5" max="5" width="17.140625" style="2" customWidth="1"/>
    <col min="6" max="12" width="15.7109375" style="2" customWidth="1"/>
    <col min="13" max="13" width="9.140625" style="2"/>
    <col min="14" max="14" width="13.85546875" style="2" bestFit="1" customWidth="1"/>
    <col min="15" max="16384" width="9.140625" style="2"/>
  </cols>
  <sheetData>
    <row r="1" spans="2:12" ht="15" customHeight="1" x14ac:dyDescent="0.2">
      <c r="B1" s="47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2:12" x14ac:dyDescent="0.2">
      <c r="B2" s="47"/>
      <c r="C2" s="3"/>
      <c r="D2" s="3"/>
      <c r="E2" s="3"/>
      <c r="F2" s="3"/>
      <c r="G2" s="3"/>
      <c r="H2" s="3"/>
      <c r="I2" s="3"/>
      <c r="J2" s="3"/>
      <c r="K2" s="3"/>
      <c r="L2" s="3"/>
    </row>
    <row r="3" spans="2:12" ht="25.5" customHeight="1" x14ac:dyDescent="0.2">
      <c r="B3" s="51" t="s">
        <v>1</v>
      </c>
      <c r="C3" s="52"/>
      <c r="D3" s="9" t="s">
        <v>51</v>
      </c>
      <c r="F3" s="3"/>
      <c r="G3" s="3"/>
      <c r="H3" s="3"/>
      <c r="I3" s="3"/>
      <c r="J3" s="3"/>
      <c r="K3" s="3"/>
      <c r="L3" s="3"/>
    </row>
    <row r="4" spans="2:12" ht="15" customHeight="1" x14ac:dyDescent="0.2">
      <c r="B4" s="58"/>
      <c r="C4" s="58"/>
      <c r="D4" s="59"/>
      <c r="F4" s="3"/>
      <c r="G4" s="3"/>
      <c r="H4" s="3"/>
      <c r="I4" s="3"/>
      <c r="J4" s="3"/>
      <c r="K4" s="3"/>
      <c r="L4" s="3"/>
    </row>
    <row r="5" spans="2:12" x14ac:dyDescent="0.2">
      <c r="B5" s="3"/>
      <c r="C5" s="3"/>
      <c r="D5" s="3"/>
      <c r="E5" s="3"/>
      <c r="F5" s="3"/>
      <c r="G5" s="60"/>
      <c r="H5" s="3"/>
      <c r="I5" s="3"/>
      <c r="J5" s="3"/>
      <c r="K5" s="3"/>
      <c r="L5" s="3"/>
    </row>
    <row r="6" spans="2:12" x14ac:dyDescent="0.2">
      <c r="B6" s="47" t="s">
        <v>15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2:12" x14ac:dyDescent="0.2">
      <c r="B7" s="47"/>
      <c r="C7" s="3"/>
      <c r="D7" s="3"/>
      <c r="E7" s="3"/>
      <c r="F7" s="3"/>
      <c r="G7" s="3"/>
      <c r="H7" s="3"/>
      <c r="I7" s="3"/>
      <c r="J7" s="3"/>
      <c r="K7" s="3"/>
      <c r="L7" s="3"/>
    </row>
    <row r="8" spans="2:12" ht="12.75" customHeight="1" x14ac:dyDescent="0.2">
      <c r="B8" s="61" t="s">
        <v>3</v>
      </c>
      <c r="C8" s="62"/>
      <c r="D8" s="49" t="s">
        <v>4</v>
      </c>
      <c r="E8" s="49" t="s">
        <v>106</v>
      </c>
      <c r="F8" s="49" t="s">
        <v>89</v>
      </c>
      <c r="G8" s="63" t="s">
        <v>90</v>
      </c>
      <c r="H8" s="63" t="s">
        <v>91</v>
      </c>
      <c r="I8" s="63" t="s">
        <v>92</v>
      </c>
      <c r="J8" s="49" t="s">
        <v>93</v>
      </c>
      <c r="K8" s="49" t="s">
        <v>107</v>
      </c>
      <c r="L8" s="49" t="s">
        <v>108</v>
      </c>
    </row>
    <row r="9" spans="2:12" ht="14.25" customHeight="1" x14ac:dyDescent="0.2">
      <c r="B9" s="64"/>
      <c r="C9" s="65"/>
      <c r="D9" s="53"/>
      <c r="E9" s="53" t="s">
        <v>5</v>
      </c>
      <c r="F9" s="53" t="s">
        <v>5</v>
      </c>
      <c r="G9" s="66" t="s">
        <v>5</v>
      </c>
      <c r="H9" s="66" t="s">
        <v>5</v>
      </c>
      <c r="I9" s="66" t="s">
        <v>5</v>
      </c>
      <c r="J9" s="53" t="s">
        <v>5</v>
      </c>
      <c r="K9" s="53" t="s">
        <v>5</v>
      </c>
      <c r="L9" s="53" t="s">
        <v>5</v>
      </c>
    </row>
    <row r="10" spans="2:12" ht="16.5" customHeight="1" x14ac:dyDescent="0.2">
      <c r="B10" s="67" t="s">
        <v>2</v>
      </c>
      <c r="C10" s="68"/>
      <c r="D10" s="69"/>
      <c r="E10" s="70"/>
      <c r="F10" s="70"/>
      <c r="G10" s="71"/>
      <c r="H10" s="71"/>
      <c r="I10" s="71"/>
      <c r="J10" s="70"/>
      <c r="K10" s="71"/>
      <c r="L10" s="71"/>
    </row>
    <row r="11" spans="2:12" x14ac:dyDescent="0.2">
      <c r="B11" s="97" t="s">
        <v>14</v>
      </c>
      <c r="C11" s="98"/>
      <c r="D11" s="98"/>
      <c r="E11" s="98"/>
      <c r="F11" s="98"/>
      <c r="G11" s="98"/>
      <c r="H11" s="98"/>
      <c r="I11" s="98"/>
      <c r="J11" s="98"/>
      <c r="K11" s="98"/>
      <c r="L11" s="99"/>
    </row>
    <row r="12" spans="2:12" x14ac:dyDescent="0.2">
      <c r="B12" s="100">
        <v>1098</v>
      </c>
      <c r="C12" s="104"/>
      <c r="D12" s="72" t="s">
        <v>6</v>
      </c>
      <c r="E12" s="92">
        <f t="shared" ref="E12:L12" si="0">+E20</f>
        <v>325563</v>
      </c>
      <c r="F12" s="92">
        <f t="shared" si="0"/>
        <v>468500</v>
      </c>
      <c r="G12" s="92">
        <f t="shared" si="0"/>
        <v>234000</v>
      </c>
      <c r="H12" s="92">
        <f t="shared" si="0"/>
        <v>234000</v>
      </c>
      <c r="I12" s="92">
        <f t="shared" si="0"/>
        <v>494000</v>
      </c>
      <c r="J12" s="92">
        <f t="shared" si="0"/>
        <v>494000</v>
      </c>
      <c r="K12" s="92">
        <f t="shared" si="0"/>
        <v>494000</v>
      </c>
      <c r="L12" s="92">
        <f t="shared" si="0"/>
        <v>500000</v>
      </c>
    </row>
    <row r="13" spans="2:12" ht="12.75" customHeight="1" x14ac:dyDescent="0.2">
      <c r="B13" s="93"/>
      <c r="C13" s="105"/>
      <c r="D13" s="73" t="s">
        <v>52</v>
      </c>
      <c r="E13" s="93"/>
      <c r="F13" s="93"/>
      <c r="G13" s="93"/>
      <c r="H13" s="93"/>
      <c r="I13" s="93"/>
      <c r="J13" s="93"/>
      <c r="K13" s="93"/>
      <c r="L13" s="93"/>
    </row>
    <row r="14" spans="2:12" x14ac:dyDescent="0.2">
      <c r="B14" s="93"/>
      <c r="C14" s="105"/>
      <c r="D14" s="72" t="s">
        <v>7</v>
      </c>
      <c r="E14" s="93"/>
      <c r="F14" s="93"/>
      <c r="G14" s="93"/>
      <c r="H14" s="93"/>
      <c r="I14" s="93"/>
      <c r="J14" s="93"/>
      <c r="K14" s="93"/>
      <c r="L14" s="93"/>
    </row>
    <row r="15" spans="2:12" ht="38.25" x14ac:dyDescent="0.2">
      <c r="B15" s="93"/>
      <c r="C15" s="105"/>
      <c r="D15" s="73" t="s">
        <v>53</v>
      </c>
      <c r="E15" s="93"/>
      <c r="F15" s="93"/>
      <c r="G15" s="93"/>
      <c r="H15" s="93"/>
      <c r="I15" s="93"/>
      <c r="J15" s="93"/>
      <c r="K15" s="93"/>
      <c r="L15" s="93"/>
    </row>
    <row r="16" spans="2:12" x14ac:dyDescent="0.2">
      <c r="B16" s="93"/>
      <c r="C16" s="105"/>
      <c r="D16" s="72" t="s">
        <v>8</v>
      </c>
      <c r="E16" s="93"/>
      <c r="F16" s="93"/>
      <c r="G16" s="93"/>
      <c r="H16" s="93"/>
      <c r="I16" s="93"/>
      <c r="J16" s="93"/>
      <c r="K16" s="93"/>
      <c r="L16" s="93"/>
    </row>
    <row r="17" spans="2:12" ht="39.75" customHeight="1" x14ac:dyDescent="0.2">
      <c r="B17" s="101"/>
      <c r="C17" s="106"/>
      <c r="D17" s="74" t="s">
        <v>54</v>
      </c>
      <c r="E17" s="93"/>
      <c r="F17" s="93"/>
      <c r="G17" s="93"/>
      <c r="H17" s="93"/>
      <c r="I17" s="93"/>
      <c r="J17" s="93"/>
      <c r="K17" s="93"/>
      <c r="L17" s="93"/>
    </row>
    <row r="18" spans="2:12" ht="15" customHeight="1" x14ac:dyDescent="0.2">
      <c r="B18" s="94" t="s">
        <v>9</v>
      </c>
      <c r="C18" s="95"/>
      <c r="D18" s="95"/>
      <c r="E18" s="95"/>
      <c r="F18" s="95"/>
      <c r="G18" s="95"/>
      <c r="H18" s="95"/>
      <c r="I18" s="95"/>
      <c r="J18" s="95"/>
      <c r="K18" s="95"/>
      <c r="L18" s="96"/>
    </row>
    <row r="19" spans="2:12" x14ac:dyDescent="0.2">
      <c r="B19" s="94"/>
      <c r="C19" s="95"/>
      <c r="D19" s="95" t="s">
        <v>10</v>
      </c>
      <c r="E19" s="95"/>
      <c r="F19" s="95"/>
      <c r="G19" s="95"/>
      <c r="H19" s="95"/>
      <c r="I19" s="95"/>
      <c r="J19" s="95"/>
      <c r="K19" s="95"/>
      <c r="L19" s="96"/>
    </row>
    <row r="20" spans="2:12" ht="15" customHeight="1" x14ac:dyDescent="0.2">
      <c r="B20" s="102"/>
      <c r="C20" s="100">
        <v>12002</v>
      </c>
      <c r="D20" s="72" t="s">
        <v>11</v>
      </c>
      <c r="E20" s="92">
        <f>+'Հավելված 3 Մաս 4'!D49</f>
        <v>325563</v>
      </c>
      <c r="F20" s="92">
        <f>+'Հավելված 3 Մաս 4'!E49</f>
        <v>468500</v>
      </c>
      <c r="G20" s="92">
        <f>+'Հավելված 3 Մաս 4'!F49</f>
        <v>234000</v>
      </c>
      <c r="H20" s="92">
        <f>+'Հավելված 3 Մաս 4'!G49</f>
        <v>234000</v>
      </c>
      <c r="I20" s="92">
        <f>+'Հավելված 3 Մաս 4'!H49</f>
        <v>494000</v>
      </c>
      <c r="J20" s="92">
        <f>+'Հավելված 3 Մաս 4'!I49</f>
        <v>494000</v>
      </c>
      <c r="K20" s="92">
        <f>+'Հավելված 3 Մաս 4'!J49</f>
        <v>494000</v>
      </c>
      <c r="L20" s="92">
        <f>+'Հավելված 3 Մաս 4'!K49</f>
        <v>500000</v>
      </c>
    </row>
    <row r="21" spans="2:12" ht="51" x14ac:dyDescent="0.2">
      <c r="B21" s="103"/>
      <c r="C21" s="93"/>
      <c r="D21" s="73" t="s">
        <v>59</v>
      </c>
      <c r="E21" s="93"/>
      <c r="F21" s="93"/>
      <c r="G21" s="93"/>
      <c r="H21" s="93"/>
      <c r="I21" s="93"/>
      <c r="J21" s="93"/>
      <c r="K21" s="93"/>
      <c r="L21" s="93"/>
    </row>
    <row r="22" spans="2:12" x14ac:dyDescent="0.2">
      <c r="B22" s="103"/>
      <c r="C22" s="93"/>
      <c r="D22" s="72" t="s">
        <v>12</v>
      </c>
      <c r="E22" s="93"/>
      <c r="F22" s="93"/>
      <c r="G22" s="93"/>
      <c r="H22" s="93"/>
      <c r="I22" s="93"/>
      <c r="J22" s="93"/>
      <c r="K22" s="93"/>
      <c r="L22" s="93"/>
    </row>
    <row r="23" spans="2:12" ht="63.75" x14ac:dyDescent="0.2">
      <c r="B23" s="103"/>
      <c r="C23" s="93"/>
      <c r="D23" s="73" t="s">
        <v>109</v>
      </c>
      <c r="E23" s="93"/>
      <c r="F23" s="93"/>
      <c r="G23" s="93"/>
      <c r="H23" s="93"/>
      <c r="I23" s="93"/>
      <c r="J23" s="93"/>
      <c r="K23" s="93"/>
      <c r="L23" s="93"/>
    </row>
    <row r="24" spans="2:12" x14ac:dyDescent="0.2">
      <c r="B24" s="103"/>
      <c r="C24" s="93"/>
      <c r="D24" s="72" t="s">
        <v>13</v>
      </c>
      <c r="E24" s="93"/>
      <c r="F24" s="93"/>
      <c r="G24" s="93"/>
      <c r="H24" s="93"/>
      <c r="I24" s="93"/>
      <c r="J24" s="93"/>
      <c r="K24" s="93"/>
      <c r="L24" s="93"/>
    </row>
    <row r="25" spans="2:12" x14ac:dyDescent="0.2">
      <c r="B25" s="103"/>
      <c r="C25" s="101"/>
      <c r="D25" s="74" t="s">
        <v>55</v>
      </c>
      <c r="E25" s="93"/>
      <c r="F25" s="93"/>
      <c r="G25" s="93"/>
      <c r="H25" s="93"/>
      <c r="I25" s="93"/>
      <c r="J25" s="93"/>
      <c r="K25" s="93"/>
      <c r="L25" s="93"/>
    </row>
    <row r="26" spans="2:12" x14ac:dyDescent="0.2">
      <c r="B26" s="97" t="s">
        <v>14</v>
      </c>
      <c r="C26" s="98"/>
      <c r="D26" s="98"/>
      <c r="E26" s="98"/>
      <c r="F26" s="98"/>
      <c r="G26" s="98"/>
      <c r="H26" s="98"/>
      <c r="I26" s="98"/>
      <c r="J26" s="98"/>
      <c r="K26" s="98"/>
      <c r="L26" s="99"/>
    </row>
    <row r="27" spans="2:12" x14ac:dyDescent="0.2">
      <c r="B27" s="100">
        <v>1205</v>
      </c>
      <c r="C27" s="104"/>
      <c r="D27" s="72" t="s">
        <v>6</v>
      </c>
      <c r="E27" s="92">
        <f t="shared" ref="E27:L27" si="1">+E35</f>
        <v>8762.9</v>
      </c>
      <c r="F27" s="92">
        <f t="shared" si="1"/>
        <v>8762.9</v>
      </c>
      <c r="G27" s="92">
        <f t="shared" si="1"/>
        <v>2190.6999999999998</v>
      </c>
      <c r="H27" s="92">
        <f t="shared" si="1"/>
        <v>4381.5</v>
      </c>
      <c r="I27" s="92">
        <f t="shared" si="1"/>
        <v>6572.2</v>
      </c>
      <c r="J27" s="92">
        <f t="shared" si="1"/>
        <v>8762.9</v>
      </c>
      <c r="K27" s="92">
        <f t="shared" si="1"/>
        <v>8762.9</v>
      </c>
      <c r="L27" s="92">
        <f t="shared" si="1"/>
        <v>8762.9</v>
      </c>
    </row>
    <row r="28" spans="2:12" ht="12.75" customHeight="1" x14ac:dyDescent="0.2">
      <c r="B28" s="93"/>
      <c r="C28" s="105"/>
      <c r="D28" s="73" t="s">
        <v>56</v>
      </c>
      <c r="E28" s="93"/>
      <c r="F28" s="93"/>
      <c r="G28" s="93"/>
      <c r="H28" s="93"/>
      <c r="I28" s="93"/>
      <c r="J28" s="93"/>
      <c r="K28" s="93"/>
      <c r="L28" s="93"/>
    </row>
    <row r="29" spans="2:12" x14ac:dyDescent="0.2">
      <c r="B29" s="93"/>
      <c r="C29" s="105"/>
      <c r="D29" s="72" t="s">
        <v>7</v>
      </c>
      <c r="E29" s="93"/>
      <c r="F29" s="93"/>
      <c r="G29" s="93"/>
      <c r="H29" s="93"/>
      <c r="I29" s="93"/>
      <c r="J29" s="93"/>
      <c r="K29" s="93"/>
      <c r="L29" s="93"/>
    </row>
    <row r="30" spans="2:12" ht="25.5" x14ac:dyDescent="0.2">
      <c r="B30" s="93"/>
      <c r="C30" s="105"/>
      <c r="D30" s="73" t="s">
        <v>57</v>
      </c>
      <c r="E30" s="93"/>
      <c r="F30" s="93"/>
      <c r="G30" s="93"/>
      <c r="H30" s="93"/>
      <c r="I30" s="93"/>
      <c r="J30" s="93"/>
      <c r="K30" s="93"/>
      <c r="L30" s="93"/>
    </row>
    <row r="31" spans="2:12" x14ac:dyDescent="0.2">
      <c r="B31" s="93"/>
      <c r="C31" s="105"/>
      <c r="D31" s="72" t="s">
        <v>8</v>
      </c>
      <c r="E31" s="93"/>
      <c r="F31" s="93"/>
      <c r="G31" s="93"/>
      <c r="H31" s="93"/>
      <c r="I31" s="93"/>
      <c r="J31" s="93"/>
      <c r="K31" s="93"/>
      <c r="L31" s="93"/>
    </row>
    <row r="32" spans="2:12" ht="15.75" customHeight="1" x14ac:dyDescent="0.2">
      <c r="B32" s="101"/>
      <c r="C32" s="106"/>
      <c r="D32" s="74" t="s">
        <v>58</v>
      </c>
      <c r="E32" s="93"/>
      <c r="F32" s="93"/>
      <c r="G32" s="93"/>
      <c r="H32" s="93"/>
      <c r="I32" s="93"/>
      <c r="J32" s="93"/>
      <c r="K32" s="93"/>
      <c r="L32" s="93"/>
    </row>
    <row r="33" spans="2:12" ht="10.5" customHeight="1" x14ac:dyDescent="0.2">
      <c r="B33" s="94" t="s">
        <v>9</v>
      </c>
      <c r="C33" s="95"/>
      <c r="D33" s="95"/>
      <c r="E33" s="95"/>
      <c r="F33" s="95"/>
      <c r="G33" s="95"/>
      <c r="H33" s="95"/>
      <c r="I33" s="95"/>
      <c r="J33" s="95"/>
      <c r="K33" s="95"/>
      <c r="L33" s="96"/>
    </row>
    <row r="34" spans="2:12" x14ac:dyDescent="0.2">
      <c r="B34" s="94"/>
      <c r="C34" s="95"/>
      <c r="D34" s="95" t="s">
        <v>10</v>
      </c>
      <c r="E34" s="95"/>
      <c r="F34" s="95"/>
      <c r="G34" s="95"/>
      <c r="H34" s="95"/>
      <c r="I34" s="95"/>
      <c r="J34" s="95"/>
      <c r="K34" s="95"/>
      <c r="L34" s="96"/>
    </row>
    <row r="35" spans="2:12" ht="15" customHeight="1" x14ac:dyDescent="0.2">
      <c r="B35" s="107"/>
      <c r="C35" s="108">
        <v>12003</v>
      </c>
      <c r="D35" s="48" t="s">
        <v>11</v>
      </c>
      <c r="E35" s="109">
        <f>+'Հավելված 3 Մաս 4'!D67</f>
        <v>8762.9</v>
      </c>
      <c r="F35" s="109">
        <f>+'Հավելված 3 Մաս 4'!E67</f>
        <v>8762.9</v>
      </c>
      <c r="G35" s="109">
        <f>+'Հավելված 3 Մաս 4'!F67</f>
        <v>2190.6999999999998</v>
      </c>
      <c r="H35" s="109">
        <f>+'Հավելված 3 Մաս 4'!G67</f>
        <v>4381.5</v>
      </c>
      <c r="I35" s="109">
        <f>+'Հավելված 3 Մաս 4'!H67</f>
        <v>6572.2</v>
      </c>
      <c r="J35" s="109">
        <f>+'Հավելված 3 Մաս 4'!I67</f>
        <v>8762.9</v>
      </c>
      <c r="K35" s="109">
        <f>+'Հավելված 3 Մաս 4'!J67</f>
        <v>8762.9</v>
      </c>
      <c r="L35" s="109">
        <f>+'Հավելված 3 Մաս 4'!K67</f>
        <v>8762.9</v>
      </c>
    </row>
    <row r="36" spans="2:12" ht="38.25" x14ac:dyDescent="0.2">
      <c r="B36" s="107"/>
      <c r="C36" s="108"/>
      <c r="D36" s="75" t="s">
        <v>62</v>
      </c>
      <c r="E36" s="108"/>
      <c r="F36" s="108"/>
      <c r="G36" s="108"/>
      <c r="H36" s="108"/>
      <c r="I36" s="108"/>
      <c r="J36" s="108"/>
      <c r="K36" s="108"/>
      <c r="L36" s="108"/>
    </row>
    <row r="37" spans="2:12" x14ac:dyDescent="0.2">
      <c r="B37" s="107"/>
      <c r="C37" s="108"/>
      <c r="D37" s="48" t="s">
        <v>12</v>
      </c>
      <c r="E37" s="108"/>
      <c r="F37" s="108"/>
      <c r="G37" s="108"/>
      <c r="H37" s="108"/>
      <c r="I37" s="108"/>
      <c r="J37" s="108"/>
      <c r="K37" s="108"/>
      <c r="L37" s="108"/>
    </row>
    <row r="38" spans="2:12" ht="51" x14ac:dyDescent="0.2">
      <c r="B38" s="107"/>
      <c r="C38" s="108"/>
      <c r="D38" s="75" t="s">
        <v>61</v>
      </c>
      <c r="E38" s="108"/>
      <c r="F38" s="108"/>
      <c r="G38" s="108"/>
      <c r="H38" s="108"/>
      <c r="I38" s="108"/>
      <c r="J38" s="108"/>
      <c r="K38" s="108"/>
      <c r="L38" s="108"/>
    </row>
    <row r="39" spans="2:12" x14ac:dyDescent="0.2">
      <c r="B39" s="107"/>
      <c r="C39" s="108"/>
      <c r="D39" s="48" t="s">
        <v>13</v>
      </c>
      <c r="E39" s="108"/>
      <c r="F39" s="108"/>
      <c r="G39" s="108"/>
      <c r="H39" s="108"/>
      <c r="I39" s="108"/>
      <c r="J39" s="108"/>
      <c r="K39" s="108"/>
      <c r="L39" s="108"/>
    </row>
    <row r="40" spans="2:12" x14ac:dyDescent="0.2">
      <c r="B40" s="107"/>
      <c r="C40" s="108"/>
      <c r="D40" s="75" t="s">
        <v>55</v>
      </c>
      <c r="E40" s="108"/>
      <c r="F40" s="108"/>
      <c r="G40" s="108"/>
      <c r="H40" s="108"/>
      <c r="I40" s="108"/>
      <c r="J40" s="108"/>
      <c r="K40" s="108"/>
      <c r="L40" s="108"/>
    </row>
  </sheetData>
  <mergeCells count="52">
    <mergeCell ref="H35:H40"/>
    <mergeCell ref="I35:I40"/>
    <mergeCell ref="J35:J40"/>
    <mergeCell ref="K35:K40"/>
    <mergeCell ref="L35:L40"/>
    <mergeCell ref="B35:B40"/>
    <mergeCell ref="C35:C40"/>
    <mergeCell ref="E35:E40"/>
    <mergeCell ref="F35:F40"/>
    <mergeCell ref="G35:G40"/>
    <mergeCell ref="H27:H32"/>
    <mergeCell ref="B33:C33"/>
    <mergeCell ref="D33:L33"/>
    <mergeCell ref="B34:C34"/>
    <mergeCell ref="D34:L34"/>
    <mergeCell ref="F12:F17"/>
    <mergeCell ref="C27:C32"/>
    <mergeCell ref="E27:E32"/>
    <mergeCell ref="F27:F32"/>
    <mergeCell ref="G27:G32"/>
    <mergeCell ref="I27:I32"/>
    <mergeCell ref="J27:J32"/>
    <mergeCell ref="B11:C11"/>
    <mergeCell ref="D11:L11"/>
    <mergeCell ref="B12:B17"/>
    <mergeCell ref="C12:C17"/>
    <mergeCell ref="J12:J17"/>
    <mergeCell ref="K12:K17"/>
    <mergeCell ref="L12:L17"/>
    <mergeCell ref="G12:G17"/>
    <mergeCell ref="H12:H17"/>
    <mergeCell ref="I12:I17"/>
    <mergeCell ref="J20:J25"/>
    <mergeCell ref="K20:K25"/>
    <mergeCell ref="L20:L25"/>
    <mergeCell ref="E12:E17"/>
    <mergeCell ref="K27:K32"/>
    <mergeCell ref="L27:L32"/>
    <mergeCell ref="B18:C18"/>
    <mergeCell ref="D18:L18"/>
    <mergeCell ref="B26:C26"/>
    <mergeCell ref="D26:L26"/>
    <mergeCell ref="B27:B32"/>
    <mergeCell ref="B19:C19"/>
    <mergeCell ref="D19:L19"/>
    <mergeCell ref="I20:I25"/>
    <mergeCell ref="H20:H25"/>
    <mergeCell ref="B20:B25"/>
    <mergeCell ref="C20:C25"/>
    <mergeCell ref="E20:E25"/>
    <mergeCell ref="F20:F25"/>
    <mergeCell ref="G20:G25"/>
  </mergeCells>
  <pageMargins left="0.24" right="0.17" top="0.4" bottom="0.41" header="0.24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J17"/>
  <sheetViews>
    <sheetView topLeftCell="A10" workbookViewId="0">
      <selection activeCell="H11" sqref="H11"/>
    </sheetView>
  </sheetViews>
  <sheetFormatPr defaultColWidth="9.140625" defaultRowHeight="14.25" x14ac:dyDescent="0.2"/>
  <cols>
    <col min="1" max="1" width="4" style="2" customWidth="1"/>
    <col min="2" max="2" width="28.42578125" style="2" customWidth="1"/>
    <col min="3" max="3" width="22.28515625" style="2" customWidth="1"/>
    <col min="4" max="4" width="27.28515625" style="2" customWidth="1"/>
    <col min="5" max="5" width="13.5703125" style="2" customWidth="1"/>
    <col min="6" max="6" width="14.7109375" style="2" customWidth="1"/>
    <col min="7" max="7" width="12.7109375" style="2" customWidth="1"/>
    <col min="8" max="8" width="12.85546875" style="2" customWidth="1"/>
    <col min="9" max="10" width="26.42578125" style="2" customWidth="1"/>
    <col min="11" max="16384" width="9.140625" style="2"/>
  </cols>
  <sheetData>
    <row r="1" spans="2:10" x14ac:dyDescent="0.2">
      <c r="B1" s="47" t="s">
        <v>0</v>
      </c>
    </row>
    <row r="3" spans="2:10" ht="32.25" customHeight="1" x14ac:dyDescent="0.2">
      <c r="B3" s="48" t="s">
        <v>16</v>
      </c>
      <c r="C3" s="9">
        <v>104016</v>
      </c>
    </row>
    <row r="4" spans="2:10" ht="37.5" customHeight="1" x14ac:dyDescent="0.2">
      <c r="B4" s="48" t="s">
        <v>1</v>
      </c>
      <c r="C4" s="9" t="s">
        <v>51</v>
      </c>
    </row>
    <row r="6" spans="2:10" x14ac:dyDescent="0.2">
      <c r="B6" s="47" t="s">
        <v>17</v>
      </c>
    </row>
    <row r="7" spans="2:10" x14ac:dyDescent="0.2">
      <c r="B7" s="47"/>
    </row>
    <row r="8" spans="2:10" ht="37.5" customHeight="1" x14ac:dyDescent="0.2">
      <c r="B8" s="49" t="s">
        <v>18</v>
      </c>
      <c r="C8" s="49" t="s">
        <v>19</v>
      </c>
      <c r="D8" s="113" t="s">
        <v>20</v>
      </c>
      <c r="E8" s="114"/>
      <c r="F8" s="114"/>
      <c r="G8" s="114"/>
      <c r="H8" s="115"/>
      <c r="I8" s="110" t="s">
        <v>26</v>
      </c>
      <c r="J8" s="110" t="s">
        <v>104</v>
      </c>
    </row>
    <row r="9" spans="2:10" x14ac:dyDescent="0.2">
      <c r="B9" s="50"/>
      <c r="C9" s="50"/>
      <c r="D9" s="49" t="s">
        <v>21</v>
      </c>
      <c r="E9" s="51" t="s">
        <v>22</v>
      </c>
      <c r="F9" s="52"/>
      <c r="G9" s="51" t="s">
        <v>23</v>
      </c>
      <c r="H9" s="52"/>
      <c r="I9" s="111"/>
      <c r="J9" s="111"/>
    </row>
    <row r="10" spans="2:10" ht="30" customHeight="1" x14ac:dyDescent="0.2">
      <c r="B10" s="53"/>
      <c r="C10" s="53"/>
      <c r="D10" s="53"/>
      <c r="E10" s="54" t="s">
        <v>24</v>
      </c>
      <c r="F10" s="54" t="s">
        <v>25</v>
      </c>
      <c r="G10" s="54" t="s">
        <v>24</v>
      </c>
      <c r="H10" s="54" t="s">
        <v>25</v>
      </c>
      <c r="I10" s="112"/>
      <c r="J10" s="112"/>
    </row>
    <row r="11" spans="2:10" ht="409.5" customHeight="1" x14ac:dyDescent="0.2">
      <c r="B11" s="76" t="s">
        <v>53</v>
      </c>
      <c r="C11" s="76" t="s">
        <v>63</v>
      </c>
      <c r="D11" s="77" t="s">
        <v>101</v>
      </c>
      <c r="E11" s="144" t="s">
        <v>98</v>
      </c>
      <c r="F11" s="144" t="s">
        <v>105</v>
      </c>
      <c r="G11" s="144" t="s">
        <v>99</v>
      </c>
      <c r="H11" s="144" t="s">
        <v>100</v>
      </c>
      <c r="I11" s="77" t="s">
        <v>102</v>
      </c>
      <c r="J11" s="77" t="s">
        <v>103</v>
      </c>
    </row>
    <row r="12" spans="2:10" ht="38.25" x14ac:dyDescent="0.2">
      <c r="B12" s="55" t="s">
        <v>57</v>
      </c>
      <c r="C12" s="55" t="s">
        <v>64</v>
      </c>
      <c r="D12" s="55" t="s">
        <v>82</v>
      </c>
      <c r="E12" s="144">
        <v>3</v>
      </c>
      <c r="F12" s="144" t="s">
        <v>105</v>
      </c>
      <c r="G12" s="144">
        <v>3</v>
      </c>
      <c r="H12" s="144" t="s">
        <v>100</v>
      </c>
      <c r="I12" s="55"/>
      <c r="J12" s="55"/>
    </row>
    <row r="13" spans="2:10" ht="15" x14ac:dyDescent="0.2">
      <c r="B13" s="56"/>
    </row>
    <row r="15" spans="2:10" x14ac:dyDescent="0.2">
      <c r="B15" s="57"/>
    </row>
    <row r="16" spans="2:10" x14ac:dyDescent="0.2">
      <c r="B16" s="57"/>
    </row>
    <row r="17" spans="2:2" x14ac:dyDescent="0.2">
      <c r="B17" s="57"/>
    </row>
  </sheetData>
  <mergeCells count="3">
    <mergeCell ref="I8:I10"/>
    <mergeCell ref="D8:H8"/>
    <mergeCell ref="J8:J10"/>
  </mergeCells>
  <pageMargins left="0.31" right="0.25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L67"/>
  <sheetViews>
    <sheetView topLeftCell="B1" zoomScale="85" zoomScaleNormal="85" workbookViewId="0">
      <selection activeCell="D49" sqref="D49:K49"/>
    </sheetView>
  </sheetViews>
  <sheetFormatPr defaultColWidth="9.140625" defaultRowHeight="14.25" x14ac:dyDescent="0.2"/>
  <cols>
    <col min="1" max="1" width="4" style="2" hidden="1" customWidth="1"/>
    <col min="2" max="2" width="40" style="46" customWidth="1"/>
    <col min="3" max="3" width="51.140625" style="46" customWidth="1"/>
    <col min="4" max="4" width="15.85546875" style="35" customWidth="1"/>
    <col min="5" max="5" width="13.85546875" style="35" customWidth="1"/>
    <col min="6" max="6" width="14.5703125" style="35" customWidth="1"/>
    <col min="7" max="7" width="13.85546875" style="35" customWidth="1"/>
    <col min="8" max="8" width="13.7109375" style="35" customWidth="1"/>
    <col min="9" max="9" width="14.5703125" style="35" customWidth="1"/>
    <col min="10" max="10" width="14.140625" style="46" bestFit="1" customWidth="1"/>
    <col min="11" max="11" width="14.5703125" style="46" customWidth="1"/>
    <col min="12" max="12" width="9.5703125" style="46" customWidth="1"/>
    <col min="13" max="16384" width="9.140625" style="2"/>
  </cols>
  <sheetData>
    <row r="2" spans="2:12" x14ac:dyDescent="0.2">
      <c r="B2" s="27" t="s">
        <v>0</v>
      </c>
      <c r="C2" s="28"/>
      <c r="D2" s="29"/>
      <c r="E2" s="29"/>
      <c r="F2" s="29"/>
      <c r="G2" s="29"/>
      <c r="H2" s="29"/>
      <c r="I2" s="29"/>
      <c r="J2" s="28"/>
      <c r="K2" s="28"/>
      <c r="L2" s="28"/>
    </row>
    <row r="3" spans="2:12" x14ac:dyDescent="0.2">
      <c r="B3" s="28"/>
      <c r="C3" s="28"/>
      <c r="D3" s="29"/>
      <c r="E3" s="29"/>
      <c r="F3" s="29"/>
      <c r="G3" s="29"/>
      <c r="H3" s="29"/>
      <c r="I3" s="29"/>
      <c r="J3" s="28"/>
      <c r="K3" s="28"/>
      <c r="L3" s="28"/>
    </row>
    <row r="4" spans="2:12" ht="28.5" customHeight="1" x14ac:dyDescent="0.2">
      <c r="B4" s="30" t="s">
        <v>27</v>
      </c>
      <c r="C4" s="1">
        <v>104016</v>
      </c>
      <c r="D4" s="29"/>
      <c r="E4" s="29"/>
      <c r="F4" s="29"/>
      <c r="G4" s="29"/>
      <c r="H4" s="29"/>
      <c r="I4" s="29"/>
      <c r="J4" s="28"/>
      <c r="K4" s="28"/>
      <c r="L4" s="28"/>
    </row>
    <row r="5" spans="2:12" ht="31.5" customHeight="1" x14ac:dyDescent="0.2">
      <c r="B5" s="30" t="s">
        <v>28</v>
      </c>
      <c r="C5" s="1" t="s">
        <v>51</v>
      </c>
      <c r="D5" s="29"/>
      <c r="E5" s="29"/>
      <c r="F5" s="29"/>
      <c r="G5" s="29"/>
      <c r="H5" s="29"/>
      <c r="I5" s="29"/>
      <c r="J5" s="28"/>
      <c r="K5" s="28"/>
      <c r="L5" s="28"/>
    </row>
    <row r="6" spans="2:12" x14ac:dyDescent="0.2">
      <c r="B6" s="28"/>
      <c r="C6" s="28"/>
      <c r="D6" s="29"/>
      <c r="E6" s="29"/>
      <c r="F6" s="29"/>
      <c r="G6" s="29"/>
      <c r="H6" s="29"/>
      <c r="I6" s="29"/>
      <c r="J6" s="28"/>
      <c r="K6" s="28"/>
      <c r="L6" s="28"/>
    </row>
    <row r="7" spans="2:12" x14ac:dyDescent="0.2">
      <c r="B7" s="27" t="s">
        <v>29</v>
      </c>
      <c r="C7" s="28"/>
      <c r="D7" s="29"/>
      <c r="E7" s="29"/>
      <c r="F7" s="29"/>
      <c r="G7" s="29"/>
      <c r="H7" s="29"/>
      <c r="I7" s="29"/>
      <c r="J7" s="28"/>
      <c r="K7" s="28"/>
      <c r="L7" s="28"/>
    </row>
    <row r="8" spans="2:12" x14ac:dyDescent="0.2">
      <c r="B8" s="28"/>
      <c r="C8" s="28"/>
      <c r="D8" s="29"/>
      <c r="E8" s="29"/>
      <c r="F8" s="29"/>
      <c r="G8" s="29"/>
      <c r="H8" s="29"/>
      <c r="I8" s="29"/>
      <c r="J8" s="28"/>
      <c r="K8" s="28"/>
      <c r="L8" s="28"/>
    </row>
    <row r="9" spans="2:12" x14ac:dyDescent="0.2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2:12" x14ac:dyDescent="0.2">
      <c r="B10" s="32" t="s">
        <v>30</v>
      </c>
      <c r="C10" s="32" t="s">
        <v>31</v>
      </c>
      <c r="D10" s="29"/>
      <c r="E10" s="29"/>
      <c r="F10" s="29"/>
      <c r="G10" s="29"/>
      <c r="H10" s="29"/>
      <c r="I10" s="29"/>
      <c r="J10" s="28"/>
      <c r="K10" s="28"/>
      <c r="L10" s="28"/>
    </row>
    <row r="11" spans="2:12" x14ac:dyDescent="0.2">
      <c r="B11" s="1">
        <v>1098</v>
      </c>
      <c r="C11" s="1" t="s">
        <v>52</v>
      </c>
      <c r="D11" s="29"/>
      <c r="E11" s="29"/>
      <c r="F11" s="29"/>
      <c r="G11" s="29"/>
      <c r="H11" s="29"/>
      <c r="I11" s="29"/>
      <c r="J11" s="28"/>
      <c r="K11" s="28"/>
      <c r="L11" s="28"/>
    </row>
    <row r="12" spans="2:12" x14ac:dyDescent="0.2">
      <c r="B12" s="28"/>
      <c r="C12" s="28"/>
      <c r="D12" s="29"/>
      <c r="E12" s="29"/>
      <c r="F12" s="29"/>
      <c r="G12" s="29"/>
      <c r="H12" s="29"/>
      <c r="I12" s="29"/>
      <c r="J12" s="28"/>
      <c r="K12" s="28"/>
      <c r="L12" s="28"/>
    </row>
    <row r="13" spans="2:12" x14ac:dyDescent="0.2">
      <c r="B13" s="33" t="s">
        <v>32</v>
      </c>
      <c r="C13" s="28"/>
      <c r="D13" s="29"/>
      <c r="E13" s="29"/>
      <c r="F13" s="29"/>
      <c r="G13" s="29"/>
      <c r="H13" s="29"/>
      <c r="I13" s="29"/>
      <c r="J13" s="28"/>
      <c r="K13" s="28"/>
      <c r="L13" s="28"/>
    </row>
    <row r="14" spans="2:12" x14ac:dyDescent="0.2">
      <c r="B14" s="28"/>
      <c r="C14" s="28"/>
      <c r="D14" s="29"/>
      <c r="E14" s="29"/>
      <c r="F14" s="29"/>
      <c r="G14" s="29"/>
      <c r="H14" s="29"/>
      <c r="I14" s="29"/>
      <c r="J14" s="28"/>
      <c r="K14" s="28"/>
      <c r="L14" s="28"/>
    </row>
    <row r="15" spans="2:12" x14ac:dyDescent="0.2">
      <c r="B15" s="30" t="s">
        <v>33</v>
      </c>
      <c r="C15" s="34" t="s">
        <v>39</v>
      </c>
      <c r="F15" s="29"/>
      <c r="G15" s="29"/>
      <c r="H15" s="29"/>
      <c r="I15" s="29"/>
      <c r="J15" s="28"/>
      <c r="K15" s="28"/>
      <c r="L15" s="28"/>
    </row>
    <row r="16" spans="2:12" ht="25.5" x14ac:dyDescent="0.2">
      <c r="B16" s="30" t="s">
        <v>34</v>
      </c>
      <c r="C16" s="1">
        <v>104013</v>
      </c>
      <c r="D16" s="29"/>
      <c r="E16" s="29"/>
      <c r="F16" s="29"/>
      <c r="G16" s="29"/>
      <c r="H16" s="29"/>
      <c r="I16" s="29"/>
      <c r="J16" s="28"/>
      <c r="K16" s="28"/>
      <c r="L16" s="28"/>
    </row>
    <row r="17" spans="2:12" x14ac:dyDescent="0.2">
      <c r="B17" s="30" t="s">
        <v>35</v>
      </c>
      <c r="C17" s="1" t="s">
        <v>2</v>
      </c>
      <c r="D17" s="29"/>
      <c r="E17" s="29"/>
      <c r="F17" s="29"/>
      <c r="G17" s="29"/>
      <c r="H17" s="29"/>
      <c r="I17" s="29"/>
      <c r="J17" s="28"/>
      <c r="K17" s="28"/>
      <c r="L17" s="28"/>
    </row>
    <row r="18" spans="2:12" x14ac:dyDescent="0.2">
      <c r="B18" s="30" t="s">
        <v>36</v>
      </c>
      <c r="C18" s="36">
        <v>1098</v>
      </c>
      <c r="D18" s="116" t="s">
        <v>40</v>
      </c>
      <c r="E18" s="116"/>
      <c r="F18" s="116"/>
      <c r="G18" s="116"/>
      <c r="H18" s="116"/>
      <c r="I18" s="116"/>
      <c r="J18" s="116"/>
      <c r="K18" s="116"/>
      <c r="L18" s="116"/>
    </row>
    <row r="19" spans="2:12" ht="15" customHeight="1" x14ac:dyDescent="0.2">
      <c r="B19" s="30" t="s">
        <v>37</v>
      </c>
      <c r="C19" s="1">
        <v>12002</v>
      </c>
      <c r="D19" s="117" t="s">
        <v>88</v>
      </c>
      <c r="E19" s="117" t="s">
        <v>89</v>
      </c>
      <c r="F19" s="120" t="s">
        <v>90</v>
      </c>
      <c r="G19" s="120" t="s">
        <v>91</v>
      </c>
      <c r="H19" s="120" t="s">
        <v>92</v>
      </c>
      <c r="I19" s="117" t="s">
        <v>93</v>
      </c>
      <c r="J19" s="117" t="s">
        <v>86</v>
      </c>
      <c r="K19" s="117" t="s">
        <v>94</v>
      </c>
      <c r="L19" s="123" t="s">
        <v>87</v>
      </c>
    </row>
    <row r="20" spans="2:12" ht="51" x14ac:dyDescent="0.2">
      <c r="B20" s="37" t="s">
        <v>11</v>
      </c>
      <c r="C20" s="1" t="s">
        <v>59</v>
      </c>
      <c r="D20" s="118"/>
      <c r="E20" s="118"/>
      <c r="F20" s="121"/>
      <c r="G20" s="121"/>
      <c r="H20" s="121"/>
      <c r="I20" s="118"/>
      <c r="J20" s="118"/>
      <c r="K20" s="118"/>
      <c r="L20" s="124"/>
    </row>
    <row r="21" spans="2:12" ht="63.75" x14ac:dyDescent="0.2">
      <c r="B21" s="37" t="s">
        <v>38</v>
      </c>
      <c r="C21" s="1" t="s">
        <v>60</v>
      </c>
      <c r="D21" s="118"/>
      <c r="E21" s="118"/>
      <c r="F21" s="121"/>
      <c r="G21" s="121"/>
      <c r="H21" s="121"/>
      <c r="I21" s="118"/>
      <c r="J21" s="118"/>
      <c r="K21" s="118"/>
      <c r="L21" s="124"/>
    </row>
    <row r="22" spans="2:12" x14ac:dyDescent="0.2">
      <c r="B22" s="37" t="s">
        <v>13</v>
      </c>
      <c r="C22" s="1" t="s">
        <v>55</v>
      </c>
      <c r="D22" s="118"/>
      <c r="E22" s="118"/>
      <c r="F22" s="121"/>
      <c r="G22" s="121"/>
      <c r="H22" s="121"/>
      <c r="I22" s="118"/>
      <c r="J22" s="118"/>
      <c r="K22" s="118"/>
      <c r="L22" s="124"/>
    </row>
    <row r="23" spans="2:12" ht="63.75" x14ac:dyDescent="0.2">
      <c r="B23" s="1" t="s">
        <v>65</v>
      </c>
      <c r="C23" s="1" t="s">
        <v>66</v>
      </c>
      <c r="D23" s="118"/>
      <c r="E23" s="118"/>
      <c r="F23" s="121"/>
      <c r="G23" s="121"/>
      <c r="H23" s="121"/>
      <c r="I23" s="118"/>
      <c r="J23" s="118"/>
      <c r="K23" s="118"/>
      <c r="L23" s="124"/>
    </row>
    <row r="24" spans="2:12" x14ac:dyDescent="0.2">
      <c r="B24" s="38"/>
      <c r="C24" s="39" t="s">
        <v>41</v>
      </c>
      <c r="D24" s="119"/>
      <c r="E24" s="119"/>
      <c r="F24" s="122"/>
      <c r="G24" s="122"/>
      <c r="H24" s="122"/>
      <c r="I24" s="119"/>
      <c r="J24" s="119"/>
      <c r="K24" s="119"/>
      <c r="L24" s="125"/>
    </row>
    <row r="25" spans="2:12" ht="108.75" customHeight="1" x14ac:dyDescent="0.2">
      <c r="B25" s="1" t="s">
        <v>43</v>
      </c>
      <c r="C25" s="83" t="s">
        <v>95</v>
      </c>
      <c r="D25" s="84">
        <v>54</v>
      </c>
      <c r="E25" s="84">
        <v>59</v>
      </c>
      <c r="F25" s="82">
        <v>33</v>
      </c>
      <c r="G25" s="82">
        <v>33</v>
      </c>
      <c r="H25" s="82">
        <v>65</v>
      </c>
      <c r="I25" s="82">
        <v>65</v>
      </c>
      <c r="J25" s="82">
        <v>65</v>
      </c>
      <c r="K25" s="82">
        <v>66</v>
      </c>
      <c r="L25" s="41"/>
    </row>
    <row r="26" spans="2:12" ht="25.5" x14ac:dyDescent="0.2">
      <c r="B26" s="1"/>
      <c r="C26" s="85" t="s">
        <v>67</v>
      </c>
      <c r="D26" s="81">
        <v>54</v>
      </c>
      <c r="E26" s="81">
        <v>17</v>
      </c>
      <c r="F26" s="81">
        <v>3</v>
      </c>
      <c r="G26" s="81">
        <v>3</v>
      </c>
      <c r="H26" s="81">
        <v>4</v>
      </c>
      <c r="I26" s="81">
        <v>4</v>
      </c>
      <c r="J26" s="81">
        <v>4</v>
      </c>
      <c r="K26" s="81">
        <v>3</v>
      </c>
      <c r="L26" s="41"/>
    </row>
    <row r="27" spans="2:12" x14ac:dyDescent="0.2">
      <c r="B27" s="1"/>
      <c r="C27" s="86" t="s">
        <v>68</v>
      </c>
      <c r="D27" s="81">
        <v>6</v>
      </c>
      <c r="E27" s="81">
        <v>4</v>
      </c>
      <c r="F27" s="81">
        <v>1</v>
      </c>
      <c r="G27" s="81">
        <v>1</v>
      </c>
      <c r="H27" s="81">
        <v>1</v>
      </c>
      <c r="I27" s="81">
        <v>1</v>
      </c>
      <c r="J27" s="81">
        <v>1</v>
      </c>
      <c r="K27" s="81">
        <v>1</v>
      </c>
      <c r="L27" s="41"/>
    </row>
    <row r="28" spans="2:12" ht="25.5" x14ac:dyDescent="0.2">
      <c r="B28" s="1"/>
      <c r="C28" s="83" t="s">
        <v>96</v>
      </c>
      <c r="D28" s="81">
        <v>6</v>
      </c>
      <c r="E28" s="81">
        <v>4</v>
      </c>
      <c r="F28" s="81">
        <v>1</v>
      </c>
      <c r="G28" s="81">
        <v>1</v>
      </c>
      <c r="H28" s="81">
        <v>1</v>
      </c>
      <c r="I28" s="87">
        <v>1</v>
      </c>
      <c r="J28" s="81">
        <v>1</v>
      </c>
      <c r="K28" s="81">
        <v>1</v>
      </c>
      <c r="L28" s="41"/>
    </row>
    <row r="29" spans="2:12" x14ac:dyDescent="0.2">
      <c r="B29" s="1"/>
      <c r="C29" s="86" t="s">
        <v>69</v>
      </c>
      <c r="D29" s="81">
        <v>48</v>
      </c>
      <c r="E29" s="81">
        <v>13</v>
      </c>
      <c r="F29" s="81">
        <v>2</v>
      </c>
      <c r="G29" s="81">
        <v>2</v>
      </c>
      <c r="H29" s="81">
        <v>3</v>
      </c>
      <c r="I29" s="81">
        <v>3</v>
      </c>
      <c r="J29" s="81">
        <v>3</v>
      </c>
      <c r="K29" s="81">
        <v>2</v>
      </c>
      <c r="L29" s="41"/>
    </row>
    <row r="30" spans="2:12" ht="25.5" x14ac:dyDescent="0.2">
      <c r="B30" s="1"/>
      <c r="C30" s="83" t="s">
        <v>96</v>
      </c>
      <c r="D30" s="81">
        <v>48</v>
      </c>
      <c r="E30" s="81">
        <v>13</v>
      </c>
      <c r="F30" s="81">
        <v>2</v>
      </c>
      <c r="G30" s="81">
        <v>2</v>
      </c>
      <c r="H30" s="81">
        <v>3</v>
      </c>
      <c r="I30" s="87">
        <v>3</v>
      </c>
      <c r="J30" s="81">
        <v>3</v>
      </c>
      <c r="K30" s="81">
        <v>2</v>
      </c>
      <c r="L30" s="41"/>
    </row>
    <row r="31" spans="2:12" ht="25.5" x14ac:dyDescent="0.2">
      <c r="B31" s="1"/>
      <c r="C31" s="85" t="s">
        <v>70</v>
      </c>
      <c r="D31" s="81">
        <v>0</v>
      </c>
      <c r="E31" s="81">
        <v>42</v>
      </c>
      <c r="F31" s="81">
        <v>30</v>
      </c>
      <c r="G31" s="81">
        <v>30</v>
      </c>
      <c r="H31" s="81">
        <v>61</v>
      </c>
      <c r="I31" s="87">
        <v>61</v>
      </c>
      <c r="J31" s="81">
        <v>61</v>
      </c>
      <c r="K31" s="81">
        <v>63</v>
      </c>
      <c r="L31" s="41"/>
    </row>
    <row r="32" spans="2:12" ht="25.5" x14ac:dyDescent="0.2">
      <c r="B32" s="1"/>
      <c r="C32" s="86" t="s">
        <v>71</v>
      </c>
      <c r="D32" s="81">
        <v>0</v>
      </c>
      <c r="E32" s="81">
        <v>16</v>
      </c>
      <c r="F32" s="81">
        <v>3</v>
      </c>
      <c r="G32" s="81">
        <v>3</v>
      </c>
      <c r="H32" s="81">
        <v>5</v>
      </c>
      <c r="I32" s="87">
        <v>5</v>
      </c>
      <c r="J32" s="81">
        <v>5</v>
      </c>
      <c r="K32" s="81">
        <v>3</v>
      </c>
      <c r="L32" s="41"/>
    </row>
    <row r="33" spans="2:12" x14ac:dyDescent="0.2">
      <c r="B33" s="1"/>
      <c r="C33" s="83" t="s">
        <v>72</v>
      </c>
      <c r="D33" s="81">
        <v>0</v>
      </c>
      <c r="E33" s="81">
        <v>4</v>
      </c>
      <c r="F33" s="81">
        <v>1</v>
      </c>
      <c r="G33" s="81">
        <v>1</v>
      </c>
      <c r="H33" s="81">
        <v>1</v>
      </c>
      <c r="I33" s="81">
        <v>1</v>
      </c>
      <c r="J33" s="81">
        <v>1</v>
      </c>
      <c r="K33" s="81">
        <v>1</v>
      </c>
      <c r="L33" s="41"/>
    </row>
    <row r="34" spans="2:12" ht="37.5" customHeight="1" x14ac:dyDescent="0.2">
      <c r="B34" s="1"/>
      <c r="C34" s="88" t="s">
        <v>96</v>
      </c>
      <c r="D34" s="89"/>
      <c r="E34" s="89">
        <v>4</v>
      </c>
      <c r="F34" s="89">
        <v>1</v>
      </c>
      <c r="G34" s="89">
        <v>1</v>
      </c>
      <c r="H34" s="89">
        <v>1</v>
      </c>
      <c r="I34" s="90">
        <v>1</v>
      </c>
      <c r="J34" s="89">
        <v>1</v>
      </c>
      <c r="K34" s="89">
        <v>1</v>
      </c>
      <c r="L34" s="41"/>
    </row>
    <row r="35" spans="2:12" x14ac:dyDescent="0.2">
      <c r="B35" s="1"/>
      <c r="C35" s="83" t="s">
        <v>73</v>
      </c>
      <c r="D35" s="81">
        <v>0</v>
      </c>
      <c r="E35" s="81">
        <v>12</v>
      </c>
      <c r="F35" s="81">
        <v>2</v>
      </c>
      <c r="G35" s="81">
        <v>2</v>
      </c>
      <c r="H35" s="81">
        <v>4</v>
      </c>
      <c r="I35" s="81">
        <v>4</v>
      </c>
      <c r="J35" s="81">
        <v>4</v>
      </c>
      <c r="K35" s="81">
        <v>2</v>
      </c>
      <c r="L35" s="41"/>
    </row>
    <row r="36" spans="2:12" ht="35.25" customHeight="1" x14ac:dyDescent="0.2">
      <c r="B36" s="1"/>
      <c r="C36" s="88" t="s">
        <v>96</v>
      </c>
      <c r="D36" s="89"/>
      <c r="E36" s="89">
        <v>12</v>
      </c>
      <c r="F36" s="89">
        <v>2</v>
      </c>
      <c r="G36" s="89">
        <v>2</v>
      </c>
      <c r="H36" s="89">
        <v>4</v>
      </c>
      <c r="I36" s="90">
        <v>4</v>
      </c>
      <c r="J36" s="89">
        <v>4</v>
      </c>
      <c r="K36" s="89">
        <v>2</v>
      </c>
      <c r="L36" s="41"/>
    </row>
    <row r="37" spans="2:12" ht="25.5" x14ac:dyDescent="0.2">
      <c r="B37" s="1"/>
      <c r="C37" s="86" t="s">
        <v>74</v>
      </c>
      <c r="D37" s="81">
        <v>0</v>
      </c>
      <c r="E37" s="81">
        <v>26</v>
      </c>
      <c r="F37" s="81">
        <v>15</v>
      </c>
      <c r="G37" s="81">
        <v>15</v>
      </c>
      <c r="H37" s="81">
        <v>32</v>
      </c>
      <c r="I37" s="87">
        <v>32</v>
      </c>
      <c r="J37" s="81">
        <v>32</v>
      </c>
      <c r="K37" s="81">
        <v>40</v>
      </c>
      <c r="L37" s="41"/>
    </row>
    <row r="38" spans="2:12" x14ac:dyDescent="0.2">
      <c r="B38" s="1"/>
      <c r="C38" s="83" t="s">
        <v>75</v>
      </c>
      <c r="D38" s="81">
        <v>0</v>
      </c>
      <c r="E38" s="81">
        <v>1</v>
      </c>
      <c r="F38" s="81">
        <v>2</v>
      </c>
      <c r="G38" s="81">
        <v>2</v>
      </c>
      <c r="H38" s="81">
        <v>5</v>
      </c>
      <c r="I38" s="81">
        <v>5</v>
      </c>
      <c r="J38" s="81">
        <v>5</v>
      </c>
      <c r="K38" s="81">
        <v>10</v>
      </c>
      <c r="L38" s="41"/>
    </row>
    <row r="39" spans="2:12" ht="30.75" customHeight="1" x14ac:dyDescent="0.2">
      <c r="B39" s="1"/>
      <c r="C39" s="88" t="s">
        <v>96</v>
      </c>
      <c r="D39" s="89"/>
      <c r="E39" s="89">
        <v>1</v>
      </c>
      <c r="F39" s="89">
        <v>2</v>
      </c>
      <c r="G39" s="89">
        <v>2</v>
      </c>
      <c r="H39" s="89">
        <v>5</v>
      </c>
      <c r="I39" s="90">
        <v>5</v>
      </c>
      <c r="J39" s="89">
        <v>5</v>
      </c>
      <c r="K39" s="89">
        <v>10</v>
      </c>
      <c r="L39" s="41"/>
    </row>
    <row r="40" spans="2:12" x14ac:dyDescent="0.2">
      <c r="B40" s="1"/>
      <c r="C40" s="83" t="s">
        <v>76</v>
      </c>
      <c r="D40" s="81">
        <v>0</v>
      </c>
      <c r="E40" s="81">
        <v>25</v>
      </c>
      <c r="F40" s="81">
        <v>13</v>
      </c>
      <c r="G40" s="81">
        <v>13</v>
      </c>
      <c r="H40" s="81">
        <v>27</v>
      </c>
      <c r="I40" s="81">
        <v>27</v>
      </c>
      <c r="J40" s="81">
        <v>27</v>
      </c>
      <c r="K40" s="81">
        <v>30</v>
      </c>
      <c r="L40" s="41"/>
    </row>
    <row r="41" spans="2:12" ht="29.25" customHeight="1" x14ac:dyDescent="0.2">
      <c r="B41" s="1"/>
      <c r="C41" s="88" t="s">
        <v>96</v>
      </c>
      <c r="D41" s="89"/>
      <c r="E41" s="89">
        <v>25</v>
      </c>
      <c r="F41" s="89">
        <v>13</v>
      </c>
      <c r="G41" s="89">
        <v>13</v>
      </c>
      <c r="H41" s="89">
        <v>27</v>
      </c>
      <c r="I41" s="90">
        <v>27</v>
      </c>
      <c r="J41" s="89">
        <v>27</v>
      </c>
      <c r="K41" s="89">
        <v>30</v>
      </c>
      <c r="L41" s="41"/>
    </row>
    <row r="42" spans="2:12" ht="25.5" x14ac:dyDescent="0.2">
      <c r="B42" s="1"/>
      <c r="C42" s="86" t="s">
        <v>77</v>
      </c>
      <c r="D42" s="81">
        <v>0</v>
      </c>
      <c r="E42" s="81">
        <v>0</v>
      </c>
      <c r="F42" s="81">
        <v>12</v>
      </c>
      <c r="G42" s="81">
        <v>12</v>
      </c>
      <c r="H42" s="81">
        <v>24</v>
      </c>
      <c r="I42" s="82">
        <v>24</v>
      </c>
      <c r="J42" s="81">
        <v>24</v>
      </c>
      <c r="K42" s="81">
        <v>20</v>
      </c>
      <c r="L42" s="41"/>
    </row>
    <row r="43" spans="2:12" x14ac:dyDescent="0.2">
      <c r="B43" s="1"/>
      <c r="C43" s="83" t="s">
        <v>78</v>
      </c>
      <c r="D43" s="81">
        <v>0</v>
      </c>
      <c r="E43" s="81">
        <v>0</v>
      </c>
      <c r="F43" s="81">
        <v>2</v>
      </c>
      <c r="G43" s="81">
        <v>2</v>
      </c>
      <c r="H43" s="81">
        <v>3</v>
      </c>
      <c r="I43" s="81">
        <v>3</v>
      </c>
      <c r="J43" s="81">
        <v>3</v>
      </c>
      <c r="K43" s="81">
        <v>4</v>
      </c>
      <c r="L43" s="41"/>
    </row>
    <row r="44" spans="2:12" ht="28.5" customHeight="1" x14ac:dyDescent="0.2">
      <c r="B44" s="1"/>
      <c r="C44" s="88" t="s">
        <v>96</v>
      </c>
      <c r="D44" s="89"/>
      <c r="E44" s="89"/>
      <c r="F44" s="89">
        <v>2</v>
      </c>
      <c r="G44" s="89">
        <v>2</v>
      </c>
      <c r="H44" s="89">
        <v>3</v>
      </c>
      <c r="I44" s="89">
        <v>3</v>
      </c>
      <c r="J44" s="89">
        <v>3</v>
      </c>
      <c r="K44" s="89">
        <v>4</v>
      </c>
      <c r="L44" s="41"/>
    </row>
    <row r="45" spans="2:12" x14ac:dyDescent="0.2">
      <c r="B45" s="1"/>
      <c r="C45" s="83" t="s">
        <v>79</v>
      </c>
      <c r="D45" s="81">
        <v>0</v>
      </c>
      <c r="E45" s="81">
        <v>0</v>
      </c>
      <c r="F45" s="81">
        <v>10</v>
      </c>
      <c r="G45" s="81">
        <v>10</v>
      </c>
      <c r="H45" s="81">
        <v>21</v>
      </c>
      <c r="I45" s="81">
        <v>21</v>
      </c>
      <c r="J45" s="81">
        <v>21</v>
      </c>
      <c r="K45" s="81">
        <v>16</v>
      </c>
      <c r="L45" s="41"/>
    </row>
    <row r="46" spans="2:12" ht="33" customHeight="1" x14ac:dyDescent="0.2">
      <c r="B46" s="1"/>
      <c r="C46" s="88" t="s">
        <v>96</v>
      </c>
      <c r="D46" s="89"/>
      <c r="E46" s="89"/>
      <c r="F46" s="89">
        <v>10</v>
      </c>
      <c r="G46" s="89">
        <v>10</v>
      </c>
      <c r="H46" s="89">
        <v>21</v>
      </c>
      <c r="I46" s="89">
        <v>21</v>
      </c>
      <c r="J46" s="89">
        <v>21</v>
      </c>
      <c r="K46" s="89">
        <v>16</v>
      </c>
      <c r="L46" s="41"/>
    </row>
    <row r="47" spans="2:12" ht="51" x14ac:dyDescent="0.2">
      <c r="B47" s="1" t="s">
        <v>44</v>
      </c>
      <c r="C47" s="1" t="s">
        <v>97</v>
      </c>
      <c r="D47" s="84">
        <v>3.8</v>
      </c>
      <c r="E47" s="84">
        <v>4.7</v>
      </c>
      <c r="F47" s="82">
        <v>2.6</v>
      </c>
      <c r="G47" s="82">
        <v>2.6</v>
      </c>
      <c r="H47" s="82">
        <v>5.2</v>
      </c>
      <c r="I47" s="82">
        <v>5.2</v>
      </c>
      <c r="J47" s="82">
        <v>5.2</v>
      </c>
      <c r="K47" s="82">
        <v>5.3</v>
      </c>
      <c r="L47" s="41"/>
    </row>
    <row r="48" spans="2:12" x14ac:dyDescent="0.2">
      <c r="B48" s="1" t="s">
        <v>80</v>
      </c>
      <c r="C48" s="1" t="s">
        <v>81</v>
      </c>
      <c r="D48" s="81"/>
      <c r="E48" s="81"/>
      <c r="F48" s="82"/>
      <c r="G48" s="82"/>
      <c r="H48" s="82"/>
      <c r="I48" s="82"/>
      <c r="J48" s="40"/>
      <c r="K48" s="40"/>
      <c r="L48" s="41"/>
    </row>
    <row r="49" spans="2:12" ht="15" customHeight="1" x14ac:dyDescent="0.2">
      <c r="B49" s="42" t="s">
        <v>42</v>
      </c>
      <c r="C49" s="43" t="s">
        <v>97</v>
      </c>
      <c r="D49" s="91">
        <v>325563</v>
      </c>
      <c r="E49" s="91">
        <v>468500</v>
      </c>
      <c r="F49" s="91">
        <v>234000</v>
      </c>
      <c r="G49" s="91">
        <v>234000</v>
      </c>
      <c r="H49" s="91">
        <v>494000</v>
      </c>
      <c r="I49" s="91">
        <v>494000</v>
      </c>
      <c r="J49" s="91">
        <v>494000</v>
      </c>
      <c r="K49" s="91">
        <v>500000</v>
      </c>
      <c r="L49" s="41"/>
    </row>
    <row r="50" spans="2:12" ht="15" x14ac:dyDescent="0.2">
      <c r="B50" s="45"/>
    </row>
    <row r="51" spans="2:12" x14ac:dyDescent="0.2">
      <c r="B51" s="32" t="s">
        <v>30</v>
      </c>
      <c r="C51" s="32" t="s">
        <v>31</v>
      </c>
      <c r="D51" s="29"/>
      <c r="E51" s="29"/>
      <c r="F51" s="29"/>
      <c r="G51" s="29"/>
      <c r="H51" s="29"/>
      <c r="I51" s="29"/>
      <c r="J51" s="28"/>
      <c r="K51" s="28"/>
      <c r="L51" s="28"/>
    </row>
    <row r="52" spans="2:12" x14ac:dyDescent="0.2">
      <c r="B52" s="1">
        <v>1205</v>
      </c>
      <c r="C52" s="1" t="s">
        <v>56</v>
      </c>
      <c r="D52" s="29"/>
      <c r="E52" s="29"/>
      <c r="F52" s="29"/>
      <c r="G52" s="29"/>
      <c r="H52" s="29"/>
      <c r="I52" s="29"/>
      <c r="J52" s="28"/>
      <c r="K52" s="28"/>
      <c r="L52" s="28"/>
    </row>
    <row r="53" spans="2:12" x14ac:dyDescent="0.2">
      <c r="B53" s="28"/>
      <c r="C53" s="28"/>
      <c r="D53" s="29"/>
      <c r="E53" s="29"/>
      <c r="F53" s="29"/>
      <c r="G53" s="29"/>
      <c r="H53" s="29"/>
      <c r="I53" s="29"/>
      <c r="J53" s="28"/>
      <c r="K53" s="28"/>
      <c r="L53" s="28"/>
    </row>
    <row r="54" spans="2:12" x14ac:dyDescent="0.2">
      <c r="B54" s="33" t="s">
        <v>32</v>
      </c>
      <c r="C54" s="28"/>
      <c r="D54" s="29"/>
      <c r="E54" s="29"/>
      <c r="F54" s="29"/>
      <c r="G54" s="29"/>
      <c r="H54" s="29"/>
      <c r="I54" s="29"/>
      <c r="J54" s="28"/>
      <c r="K54" s="28"/>
      <c r="L54" s="28"/>
    </row>
    <row r="55" spans="2:12" x14ac:dyDescent="0.2">
      <c r="B55" s="28"/>
      <c r="C55" s="28"/>
      <c r="D55" s="29"/>
      <c r="E55" s="29"/>
      <c r="F55" s="29"/>
      <c r="G55" s="29"/>
      <c r="H55" s="29"/>
      <c r="I55" s="29"/>
      <c r="J55" s="28"/>
      <c r="K55" s="28"/>
      <c r="L55" s="28"/>
    </row>
    <row r="56" spans="2:12" x14ac:dyDescent="0.2">
      <c r="B56" s="30" t="s">
        <v>33</v>
      </c>
      <c r="C56" s="34" t="s">
        <v>39</v>
      </c>
      <c r="F56" s="29"/>
      <c r="G56" s="29"/>
      <c r="H56" s="29"/>
      <c r="I56" s="29"/>
      <c r="J56" s="28"/>
      <c r="K56" s="28"/>
      <c r="L56" s="28"/>
    </row>
    <row r="57" spans="2:12" ht="25.5" x14ac:dyDescent="0.2">
      <c r="B57" s="30" t="s">
        <v>34</v>
      </c>
      <c r="C57" s="1">
        <v>104013</v>
      </c>
      <c r="D57" s="29"/>
      <c r="E57" s="29"/>
      <c r="F57" s="29"/>
      <c r="G57" s="29"/>
      <c r="H57" s="29"/>
      <c r="I57" s="29"/>
      <c r="J57" s="28"/>
      <c r="K57" s="28"/>
      <c r="L57" s="28"/>
    </row>
    <row r="58" spans="2:12" x14ac:dyDescent="0.2">
      <c r="B58" s="30" t="s">
        <v>35</v>
      </c>
      <c r="C58" s="1" t="s">
        <v>2</v>
      </c>
      <c r="D58" s="29"/>
      <c r="E58" s="29"/>
      <c r="F58" s="29"/>
      <c r="G58" s="29"/>
      <c r="H58" s="29"/>
      <c r="I58" s="29"/>
      <c r="J58" s="28"/>
      <c r="K58" s="28"/>
      <c r="L58" s="28"/>
    </row>
    <row r="59" spans="2:12" x14ac:dyDescent="0.2">
      <c r="B59" s="30" t="s">
        <v>36</v>
      </c>
      <c r="C59" s="36">
        <v>1205</v>
      </c>
      <c r="D59" s="116" t="s">
        <v>40</v>
      </c>
      <c r="E59" s="116"/>
      <c r="F59" s="116"/>
      <c r="G59" s="116"/>
      <c r="H59" s="116"/>
      <c r="I59" s="116"/>
      <c r="J59" s="116"/>
      <c r="K59" s="116"/>
      <c r="L59" s="116"/>
    </row>
    <row r="60" spans="2:12" ht="15" customHeight="1" x14ac:dyDescent="0.2">
      <c r="B60" s="30" t="s">
        <v>37</v>
      </c>
      <c r="C60" s="1">
        <v>12003</v>
      </c>
      <c r="D60" s="117" t="s">
        <v>88</v>
      </c>
      <c r="E60" s="117" t="s">
        <v>89</v>
      </c>
      <c r="F60" s="120" t="s">
        <v>90</v>
      </c>
      <c r="G60" s="120" t="s">
        <v>91</v>
      </c>
      <c r="H60" s="120" t="s">
        <v>92</v>
      </c>
      <c r="I60" s="117" t="s">
        <v>93</v>
      </c>
      <c r="J60" s="117" t="s">
        <v>86</v>
      </c>
      <c r="K60" s="117" t="s">
        <v>94</v>
      </c>
      <c r="L60" s="123" t="s">
        <v>87</v>
      </c>
    </row>
    <row r="61" spans="2:12" ht="38.25" x14ac:dyDescent="0.2">
      <c r="B61" s="78" t="s">
        <v>11</v>
      </c>
      <c r="C61" s="1" t="s">
        <v>62</v>
      </c>
      <c r="D61" s="118"/>
      <c r="E61" s="118"/>
      <c r="F61" s="121"/>
      <c r="G61" s="121"/>
      <c r="H61" s="121"/>
      <c r="I61" s="118"/>
      <c r="J61" s="118"/>
      <c r="K61" s="118"/>
      <c r="L61" s="124"/>
    </row>
    <row r="62" spans="2:12" ht="51" x14ac:dyDescent="0.2">
      <c r="B62" s="78" t="s">
        <v>38</v>
      </c>
      <c r="C62" s="1" t="s">
        <v>61</v>
      </c>
      <c r="D62" s="118"/>
      <c r="E62" s="118"/>
      <c r="F62" s="121"/>
      <c r="G62" s="121"/>
      <c r="H62" s="121"/>
      <c r="I62" s="118"/>
      <c r="J62" s="118"/>
      <c r="K62" s="118"/>
      <c r="L62" s="124"/>
    </row>
    <row r="63" spans="2:12" x14ac:dyDescent="0.2">
      <c r="B63" s="78" t="s">
        <v>13</v>
      </c>
      <c r="C63" s="1" t="s">
        <v>55</v>
      </c>
      <c r="D63" s="118"/>
      <c r="E63" s="118"/>
      <c r="F63" s="121"/>
      <c r="G63" s="121"/>
      <c r="H63" s="121"/>
      <c r="I63" s="118"/>
      <c r="J63" s="118"/>
      <c r="K63" s="118"/>
      <c r="L63" s="124"/>
    </row>
    <row r="64" spans="2:12" ht="25.5" x14ac:dyDescent="0.2">
      <c r="B64" s="1" t="s">
        <v>65</v>
      </c>
      <c r="C64" s="1" t="s">
        <v>83</v>
      </c>
      <c r="D64" s="118"/>
      <c r="E64" s="118"/>
      <c r="F64" s="121"/>
      <c r="G64" s="121"/>
      <c r="H64" s="121"/>
      <c r="I64" s="118"/>
      <c r="J64" s="118"/>
      <c r="K64" s="118"/>
      <c r="L64" s="124"/>
    </row>
    <row r="65" spans="2:12" x14ac:dyDescent="0.2">
      <c r="B65" s="79"/>
      <c r="C65" s="80" t="s">
        <v>41</v>
      </c>
      <c r="D65" s="119"/>
      <c r="E65" s="119"/>
      <c r="F65" s="122"/>
      <c r="G65" s="122"/>
      <c r="H65" s="122"/>
      <c r="I65" s="119"/>
      <c r="J65" s="119"/>
      <c r="K65" s="119"/>
      <c r="L65" s="125"/>
    </row>
    <row r="66" spans="2:12" ht="25.5" x14ac:dyDescent="0.2">
      <c r="B66" s="1" t="s">
        <v>43</v>
      </c>
      <c r="C66" s="1" t="s">
        <v>84</v>
      </c>
      <c r="D66" s="81">
        <v>3</v>
      </c>
      <c r="E66" s="81">
        <v>3</v>
      </c>
      <c r="F66" s="82">
        <v>3</v>
      </c>
      <c r="G66" s="82">
        <v>3</v>
      </c>
      <c r="H66" s="82">
        <v>3</v>
      </c>
      <c r="I66" s="82">
        <v>3</v>
      </c>
      <c r="J66" s="82">
        <v>3</v>
      </c>
      <c r="K66" s="82">
        <v>3</v>
      </c>
      <c r="L66" s="41"/>
    </row>
    <row r="67" spans="2:12" ht="15" customHeight="1" x14ac:dyDescent="0.2">
      <c r="B67" s="42" t="s">
        <v>42</v>
      </c>
      <c r="C67" s="43"/>
      <c r="D67" s="44">
        <v>8762.9</v>
      </c>
      <c r="E67" s="44">
        <v>8762.9</v>
      </c>
      <c r="F67" s="44">
        <v>2190.6999999999998</v>
      </c>
      <c r="G67" s="44">
        <v>4381.5</v>
      </c>
      <c r="H67" s="44">
        <v>6572.2</v>
      </c>
      <c r="I67" s="44">
        <v>8762.9</v>
      </c>
      <c r="J67" s="44">
        <v>8762.9</v>
      </c>
      <c r="K67" s="44">
        <v>8762.9</v>
      </c>
      <c r="L67" s="41"/>
    </row>
  </sheetData>
  <mergeCells count="20">
    <mergeCell ref="D59:L59"/>
    <mergeCell ref="D60:D65"/>
    <mergeCell ref="E60:E65"/>
    <mergeCell ref="F60:F65"/>
    <mergeCell ref="G60:G65"/>
    <mergeCell ref="H60:H65"/>
    <mergeCell ref="I60:I65"/>
    <mergeCell ref="J60:J65"/>
    <mergeCell ref="K60:K65"/>
    <mergeCell ref="L60:L65"/>
    <mergeCell ref="D18:L18"/>
    <mergeCell ref="D19:D24"/>
    <mergeCell ref="E19:E24"/>
    <mergeCell ref="F19:F24"/>
    <mergeCell ref="G19:G24"/>
    <mergeCell ref="H19:H24"/>
    <mergeCell ref="I19:I24"/>
    <mergeCell ref="J19:J24"/>
    <mergeCell ref="K19:K24"/>
    <mergeCell ref="L19:L24"/>
  </mergeCells>
  <pageMargins left="0.17" right="0.19" top="0.28000000000000003" bottom="0.3" header="0.3" footer="0.3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F17"/>
  <sheetViews>
    <sheetView tabSelected="1" zoomScale="85" zoomScaleNormal="85" workbookViewId="0">
      <selection activeCell="F14" sqref="F14"/>
    </sheetView>
  </sheetViews>
  <sheetFormatPr defaultColWidth="9.140625" defaultRowHeight="14.25" x14ac:dyDescent="0.2"/>
  <cols>
    <col min="1" max="1" width="3.85546875" style="2" customWidth="1"/>
    <col min="2" max="2" width="18.28515625" style="2" customWidth="1"/>
    <col min="3" max="3" width="17.42578125" style="2" customWidth="1"/>
    <col min="4" max="4" width="11.85546875" style="2" customWidth="1"/>
    <col min="5" max="5" width="54.28515625" style="2" customWidth="1"/>
    <col min="6" max="6" width="18.140625" style="2" customWidth="1"/>
    <col min="7" max="16384" width="9.140625" style="2"/>
  </cols>
  <sheetData>
    <row r="1" spans="2:6" x14ac:dyDescent="0.2">
      <c r="C1" s="3"/>
      <c r="D1" s="3"/>
      <c r="E1" s="3"/>
      <c r="F1" s="4" t="s">
        <v>45</v>
      </c>
    </row>
    <row r="2" spans="2:6" x14ac:dyDescent="0.2">
      <c r="C2" s="5"/>
      <c r="D2" s="5"/>
      <c r="E2" s="6"/>
      <c r="F2" s="6"/>
    </row>
    <row r="3" spans="2:6" x14ac:dyDescent="0.2">
      <c r="B3" s="7"/>
      <c r="C3" s="8"/>
      <c r="D3" s="8"/>
      <c r="E3" s="7"/>
      <c r="F3" s="7"/>
    </row>
    <row r="4" spans="2:6" ht="19.5" customHeight="1" x14ac:dyDescent="0.2">
      <c r="B4" s="126" t="s">
        <v>27</v>
      </c>
      <c r="C4" s="127"/>
      <c r="D4" s="128"/>
      <c r="E4" s="9">
        <v>104016</v>
      </c>
      <c r="F4" s="7"/>
    </row>
    <row r="5" spans="2:6" ht="17.25" customHeight="1" x14ac:dyDescent="0.2">
      <c r="B5" s="126" t="s">
        <v>28</v>
      </c>
      <c r="C5" s="127"/>
      <c r="D5" s="128"/>
      <c r="E5" s="9" t="s">
        <v>51</v>
      </c>
      <c r="F5" s="7"/>
    </row>
    <row r="6" spans="2:6" x14ac:dyDescent="0.2">
      <c r="C6" s="8"/>
      <c r="D6" s="8"/>
      <c r="E6" s="7"/>
      <c r="F6" s="7"/>
    </row>
    <row r="7" spans="2:6" ht="35.25" customHeight="1" x14ac:dyDescent="0.2">
      <c r="B7" s="135" t="s">
        <v>46</v>
      </c>
      <c r="C7" s="135"/>
      <c r="D7" s="135"/>
      <c r="E7" s="135"/>
      <c r="F7" s="135"/>
    </row>
    <row r="8" spans="2:6" x14ac:dyDescent="0.2">
      <c r="B8" s="7"/>
      <c r="C8" s="7"/>
      <c r="D8" s="7"/>
      <c r="E8" s="7"/>
      <c r="F8" s="7"/>
    </row>
    <row r="9" spans="2:6" ht="15" customHeight="1" x14ac:dyDescent="0.2">
      <c r="B9" s="129" t="s">
        <v>48</v>
      </c>
      <c r="C9" s="130"/>
      <c r="D9" s="131" t="s">
        <v>49</v>
      </c>
      <c r="E9" s="132"/>
      <c r="F9" s="136" t="s">
        <v>50</v>
      </c>
    </row>
    <row r="10" spans="2:6" ht="25.5" customHeight="1" x14ac:dyDescent="0.2">
      <c r="B10" s="10" t="s">
        <v>14</v>
      </c>
      <c r="C10" s="10" t="s">
        <v>47</v>
      </c>
      <c r="D10" s="133"/>
      <c r="E10" s="134"/>
      <c r="F10" s="137"/>
    </row>
    <row r="11" spans="2:6" ht="15" customHeight="1" x14ac:dyDescent="0.2">
      <c r="B11" s="11" t="s">
        <v>85</v>
      </c>
      <c r="C11" s="12"/>
      <c r="D11" s="13"/>
      <c r="E11" s="13"/>
      <c r="F11" s="14">
        <f>+F12+F15</f>
        <v>502762.9</v>
      </c>
    </row>
    <row r="12" spans="2:6" ht="27.75" customHeight="1" x14ac:dyDescent="0.2">
      <c r="B12" s="15">
        <v>1098</v>
      </c>
      <c r="C12" s="16"/>
      <c r="D12" s="138" t="s">
        <v>52</v>
      </c>
      <c r="E12" s="139"/>
      <c r="F12" s="14">
        <f>+F13</f>
        <v>494000</v>
      </c>
    </row>
    <row r="13" spans="2:6" ht="42" customHeight="1" x14ac:dyDescent="0.2">
      <c r="B13" s="17"/>
      <c r="C13" s="18">
        <v>12002</v>
      </c>
      <c r="D13" s="140" t="s">
        <v>59</v>
      </c>
      <c r="E13" s="141"/>
      <c r="F13" s="19">
        <f>+F14</f>
        <v>494000</v>
      </c>
    </row>
    <row r="14" spans="2:6" x14ac:dyDescent="0.2">
      <c r="B14" s="17"/>
      <c r="C14" s="18"/>
      <c r="D14" s="20"/>
      <c r="E14" s="21" t="s">
        <v>2</v>
      </c>
      <c r="F14" s="19">
        <f>+'Հավելված 3 Մաս 4'!I49</f>
        <v>494000</v>
      </c>
    </row>
    <row r="15" spans="2:6" ht="27.75" customHeight="1" x14ac:dyDescent="0.2">
      <c r="B15" s="15">
        <v>1205</v>
      </c>
      <c r="C15" s="16"/>
      <c r="D15" s="142" t="s">
        <v>56</v>
      </c>
      <c r="E15" s="142"/>
      <c r="F15" s="14">
        <f>+F16</f>
        <v>8762.9</v>
      </c>
    </row>
    <row r="16" spans="2:6" ht="30" customHeight="1" x14ac:dyDescent="0.2">
      <c r="B16" s="17"/>
      <c r="C16" s="18">
        <v>12003</v>
      </c>
      <c r="D16" s="143" t="s">
        <v>62</v>
      </c>
      <c r="E16" s="143"/>
      <c r="F16" s="19">
        <f>+F17</f>
        <v>8762.9</v>
      </c>
    </row>
    <row r="17" spans="2:6" x14ac:dyDescent="0.2">
      <c r="B17" s="22"/>
      <c r="C17" s="23"/>
      <c r="D17" s="24"/>
      <c r="E17" s="25" t="s">
        <v>2</v>
      </c>
      <c r="F17" s="26">
        <f>+'Հավելված 3 Մաս 4'!I67</f>
        <v>8762.9</v>
      </c>
    </row>
  </sheetData>
  <mergeCells count="10">
    <mergeCell ref="D12:E12"/>
    <mergeCell ref="D13:E13"/>
    <mergeCell ref="D15:E15"/>
    <mergeCell ref="D16:E16"/>
    <mergeCell ref="B4:D4"/>
    <mergeCell ref="B5:D5"/>
    <mergeCell ref="B9:C9"/>
    <mergeCell ref="D9:E10"/>
    <mergeCell ref="B7:F7"/>
    <mergeCell ref="F9:F10"/>
  </mergeCells>
  <pageMargins left="0.35" right="0.3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22</vt:i4>
      </vt:variant>
    </vt:vector>
  </HeadingPairs>
  <TitlesOfParts>
    <vt:vector size="26" baseType="lpstr">
      <vt:lpstr>Հավելված 3 Մաս 2</vt:lpstr>
      <vt:lpstr>Հավելված 3 Մաս 3 (2)</vt:lpstr>
      <vt:lpstr>Հավելված 3 Մաս 4</vt:lpstr>
      <vt:lpstr>Աղյուսակ Ա. (ԲՍԿ բացվածք)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3 (2)'!_ftn20</vt:lpstr>
      <vt:lpstr>'Հավելված 3 Մաս 2'!_ftn21</vt:lpstr>
      <vt:lpstr>'Հավելված 3 Մաս 3 (2)'!_ftn21</vt:lpstr>
      <vt:lpstr>'Հավելված 3 Մաս 2'!_ftn22</vt:lpstr>
      <vt:lpstr>'Հավելված 3 Մաս 3 (2)'!_ftn22</vt:lpstr>
      <vt:lpstr>'Հավելված 3 Մաս 2'!_ftnref1</vt:lpstr>
      <vt:lpstr>'Հավելված 3 Մաս 4'!_ftnref1</vt:lpstr>
      <vt:lpstr>'Հավելված 3 Մաս 3 (2)'!_ftnref12</vt:lpstr>
      <vt:lpstr>'Հավելված 3 Մաս 4'!_ftnref13</vt:lpstr>
      <vt:lpstr>'Հավելված 3 Մաս 2'!_ftnref2</vt:lpstr>
      <vt:lpstr>'Հավելված 3 Մաս 2'!_ftnref3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User</cp:lastModifiedBy>
  <cp:lastPrinted>2022-02-21T08:06:44Z</cp:lastPrinted>
  <dcterms:created xsi:type="dcterms:W3CDTF">2017-12-06T07:28:20Z</dcterms:created>
  <dcterms:modified xsi:type="dcterms:W3CDTF">2022-02-21T08:06:51Z</dcterms:modified>
</cp:coreProperties>
</file>